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STACIONER\BLUEFIELD_STACIONER_EV\ÁROP\Csepel\MEGVALÓSÍTÁS\eredménytermékek\3_FR\"/>
    </mc:Choice>
  </mc:AlternateContent>
  <bookViews>
    <workbookView xWindow="480" yWindow="630" windowWidth="18555" windowHeight="12015"/>
  </bookViews>
  <sheets>
    <sheet name="Önkormányzat" sheetId="42" r:id="rId1"/>
  </sheets>
  <definedNames>
    <definedName name="_xlnm.Print_Titles" localSheetId="0">Önkormányzat!$4:$6</definedName>
  </definedNames>
  <calcPr calcId="152511"/>
</workbook>
</file>

<file path=xl/calcChain.xml><?xml version="1.0" encoding="utf-8"?>
<calcChain xmlns="http://schemas.openxmlformats.org/spreadsheetml/2006/main">
  <c r="E13" i="42" l="1"/>
  <c r="E91" i="42"/>
  <c r="E90" i="42" s="1"/>
  <c r="E82" i="42"/>
  <c r="E78" i="42"/>
  <c r="E44" i="42"/>
  <c r="E96" i="42"/>
  <c r="E102" i="42"/>
  <c r="E70" i="42"/>
  <c r="Q66" i="42"/>
  <c r="P66" i="42"/>
  <c r="O66" i="42"/>
  <c r="N66" i="42"/>
  <c r="M66" i="42"/>
  <c r="L66" i="42"/>
  <c r="K66" i="42"/>
  <c r="J66" i="42"/>
  <c r="I66" i="42"/>
  <c r="H66" i="42"/>
  <c r="G66" i="42"/>
  <c r="F66" i="42"/>
  <c r="E66" i="42"/>
  <c r="E61" i="42" s="1"/>
  <c r="E86" i="42" s="1"/>
  <c r="E89" i="42" l="1"/>
  <c r="E87" i="42"/>
  <c r="E88" i="42" s="1"/>
  <c r="E77" i="42"/>
  <c r="E101" i="42" l="1"/>
  <c r="E103" i="42" s="1"/>
  <c r="E23" i="42" l="1"/>
  <c r="E18" i="42" l="1"/>
  <c r="E43" i="42"/>
  <c r="E37" i="42"/>
  <c r="E12" i="42" l="1"/>
  <c r="E57" i="42"/>
  <c r="E33" i="42"/>
  <c r="E50" i="42"/>
  <c r="E42" i="42" s="1"/>
  <c r="E27" i="42"/>
  <c r="E8" i="42" l="1"/>
  <c r="E41" i="42" s="1"/>
  <c r="E56" i="42" s="1"/>
  <c r="E58" i="42" s="1"/>
  <c r="E104" i="42" s="1"/>
</calcChain>
</file>

<file path=xl/sharedStrings.xml><?xml version="1.0" encoding="utf-8"?>
<sst xmlns="http://schemas.openxmlformats.org/spreadsheetml/2006/main" count="136" uniqueCount="121">
  <si>
    <t>Tárgyi eszközök és immateriális javak értékesítése, ÁFA</t>
  </si>
  <si>
    <t>Irányítószervi támogatással korrigált bevételek</t>
  </si>
  <si>
    <t>Működési kiadások összesen (I/1+II/1+III/1+III/3)</t>
  </si>
  <si>
    <t>Felhalmozási kiadások összesen (I/2+II/2+III/2+III/3)</t>
  </si>
  <si>
    <t>ezer Ft-ban</t>
  </si>
  <si>
    <t>Megnevezés</t>
  </si>
  <si>
    <t>1.</t>
  </si>
  <si>
    <t>2.</t>
  </si>
  <si>
    <t>3.</t>
  </si>
  <si>
    <t>4.</t>
  </si>
  <si>
    <t>5.</t>
  </si>
  <si>
    <t>6.</t>
  </si>
  <si>
    <t>Kiadások</t>
  </si>
  <si>
    <t>Működési költségvetési kiadások</t>
  </si>
  <si>
    <t>Személyi juttatás</t>
  </si>
  <si>
    <t>Munkaadókat terhelő járulékok és szociális hozzájárulási adó</t>
  </si>
  <si>
    <t>Dologi kiadás</t>
  </si>
  <si>
    <t>Ellátottak pénzbeli juttatásai</t>
  </si>
  <si>
    <t>Egyéb működés célú kiadások</t>
  </si>
  <si>
    <t>Támogatás ÁHT-n belülre</t>
  </si>
  <si>
    <t>-ebből előző évi maradvány átadása</t>
  </si>
  <si>
    <t>Működés célú pénzeszköz átadás</t>
  </si>
  <si>
    <t>Felhalmozási költségvetési kiadások</t>
  </si>
  <si>
    <t>Egyéb felhalmozási kiadások</t>
  </si>
  <si>
    <t>Felhalmozási támogatás ÁHT-n belülre</t>
  </si>
  <si>
    <t>Felhalmozás célú pénzeszköz átadás</t>
  </si>
  <si>
    <t>Bevételek</t>
  </si>
  <si>
    <t>Működési költségvetési bevételek</t>
  </si>
  <si>
    <t>Működési célú támogatás ÁHT-n belül</t>
  </si>
  <si>
    <t>-ebből előző évi maradvány átvétele</t>
  </si>
  <si>
    <t>Közhatalmi bevételek</t>
  </si>
  <si>
    <t>Intézményi működési bevétel</t>
  </si>
  <si>
    <t>Működéssel kapcsolatos egyéb bevételek</t>
  </si>
  <si>
    <t>Továbbszámlázott szolgáltatások bevételei</t>
  </si>
  <si>
    <t>Működési célú ÁFA bevétel és visszatérülés</t>
  </si>
  <si>
    <t>Működési célú kamat és hozam bevétel</t>
  </si>
  <si>
    <t xml:space="preserve">Működés célú átvett pénzeszköz </t>
  </si>
  <si>
    <t>Felhalmozási költségvetési bevételek</t>
  </si>
  <si>
    <t>Felhalmozási célú támogatás ÁHT-n belül</t>
  </si>
  <si>
    <t>Felhalmozási bevétel</t>
  </si>
  <si>
    <t>Pénzügyi befektetések bevételei</t>
  </si>
  <si>
    <t xml:space="preserve">Felhalmozási célú átvett pénzeszköz </t>
  </si>
  <si>
    <t>Előző évi felhalmozási célú pénzmaradvány igénybevétele</t>
  </si>
  <si>
    <t>Összesen</t>
  </si>
  <si>
    <t>7.</t>
  </si>
  <si>
    <t>11.</t>
  </si>
  <si>
    <t>12.</t>
  </si>
  <si>
    <t>13.</t>
  </si>
  <si>
    <t>Finanszírozási kiadások</t>
  </si>
  <si>
    <t>Finanszírozási bevételek</t>
  </si>
  <si>
    <t>Előző évi működési célú pénzmaradvány igénybevétele</t>
  </si>
  <si>
    <t>Irányítószervi működési célú támogatás</t>
  </si>
  <si>
    <t>Irányítószervi felhalmozási célú támogatás</t>
  </si>
  <si>
    <t>Függő, átfutó, kiegyenlítő kiadások</t>
  </si>
  <si>
    <t>Függő, átfutó, kiegyenlítő bevételek</t>
  </si>
  <si>
    <t>Kerületi beruházások ÁFA-val</t>
  </si>
  <si>
    <t>Kerületi felújítások ÁFA-val</t>
  </si>
  <si>
    <t>Tartalékok</t>
  </si>
  <si>
    <t>Működési tartalékok</t>
  </si>
  <si>
    <t>Áthúzódó kötelezettségek előző évről</t>
  </si>
  <si>
    <t>Céltartalékok</t>
  </si>
  <si>
    <t>Általános tartalék</t>
  </si>
  <si>
    <t>Felhalmozási tartalékok</t>
  </si>
  <si>
    <t>Működési finanszírozási kiadások</t>
  </si>
  <si>
    <t>Rövid lejáratú hitel tőkeösszegének törlesztése</t>
  </si>
  <si>
    <t>Bérhitel törlesztése</t>
  </si>
  <si>
    <t>Folyószámla-hitel törlesztése</t>
  </si>
  <si>
    <t>Hosszúlejáratú forinthitelek visszafizetése</t>
  </si>
  <si>
    <t>Építményadó</t>
  </si>
  <si>
    <t>Telekadó</t>
  </si>
  <si>
    <t>Iparűzési adó</t>
  </si>
  <si>
    <t>Talajterhelési díj</t>
  </si>
  <si>
    <t>Adópótlék, adóbírság</t>
  </si>
  <si>
    <t>Gépjárműadó</t>
  </si>
  <si>
    <t>Egyéb sajátos folyó bevételek</t>
  </si>
  <si>
    <t xml:space="preserve">Önkormányzati lakások bérbevétele                                                                                                                                                                                                                           </t>
  </si>
  <si>
    <t>Önkormányzati helyiségek bérbevétele</t>
  </si>
  <si>
    <t>Egyéb különféle sajátos bevételek</t>
  </si>
  <si>
    <t>A központi költségvetésből származó egyéb felhalmozási célú költségvetési támogatások</t>
  </si>
  <si>
    <t>Rövid lejáratú hitel felvétele</t>
  </si>
  <si>
    <t>Bérhitel igénybevétel</t>
  </si>
  <si>
    <t>Folyószámla-hitel igénybevétel</t>
  </si>
  <si>
    <t>Szabad pénzeszközök betétként való elhelyezése</t>
  </si>
  <si>
    <t>8.</t>
  </si>
  <si>
    <t>9.</t>
  </si>
  <si>
    <t>10.</t>
  </si>
  <si>
    <t>Működési finanszírozási bevétel</t>
  </si>
  <si>
    <t>Felhalmozási finanszírozási kiadások</t>
  </si>
  <si>
    <t>Hosszúlejáratú devizahitelek visszafizetése</t>
  </si>
  <si>
    <t>Szabad pénzeszközök betétként való visszavonása</t>
  </si>
  <si>
    <t>Helyi adók</t>
  </si>
  <si>
    <t>Felhalmozási  finanszírozási bevételek</t>
  </si>
  <si>
    <t>Önkormányzat általános működéséhez és ágazati feladataihoz kapcsolódó, valamint egyéb  központi támogatások</t>
  </si>
  <si>
    <t>Egyéb közhatalmi bevétel</t>
  </si>
  <si>
    <t>Bírságok</t>
  </si>
  <si>
    <t>Intézményi támogatás miatti korrekció (-)</t>
  </si>
  <si>
    <t>Egyéb közhatalmi bevételek</t>
  </si>
  <si>
    <t>Szeptember</t>
  </si>
  <si>
    <t>Október</t>
  </si>
  <si>
    <t>November</t>
  </si>
  <si>
    <t>December</t>
  </si>
  <si>
    <t>Likviditási terv</t>
  </si>
  <si>
    <t>Irányítószervi támogatással korrigált kiadások összesen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</si>
  <si>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</si>
  <si>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</si>
  <si>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</si>
  <si>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</si>
  <si>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</si>
  <si>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</si>
  <si>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</si>
  <si>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</si>
  <si>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 xml:space="preserve">Bevételek összesen </t>
  </si>
  <si>
    <t>14.</t>
  </si>
  <si>
    <t>15.</t>
  </si>
  <si>
    <t xml:space="preserve">Költségvetési bevételek összesen </t>
  </si>
  <si>
    <t xml:space="preserve">Kiadások összesen </t>
  </si>
  <si>
    <t xml:space="preserve">Költségvetési kiadások összesen </t>
  </si>
  <si>
    <t>Bevételek és kiadások egyenlege (bevétel - kiadás)</t>
  </si>
  <si>
    <t>20... évi eredeti előirányzat</t>
  </si>
  <si>
    <t>20.... I. 1-től - 20.... XII. 31-ig</t>
  </si>
  <si>
    <t>Budapest XXI. Kerület Csepel Önkormányzata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</si>
</sst>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MS Sans Serif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MS Sans Serif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b/>
      <sz val="9"/>
      <name val="Calibri"/>
      <family val="2"/>
      <charset val="238"/>
    </font>
    <font>
      <b/>
      <i/>
      <sz val="9"/>
      <name val="Calibri"/>
      <family val="2"/>
      <charset val="238"/>
    </font>
    <font>
      <i/>
      <sz val="9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rgb="FFFF0000"/>
      <name val="Calibri"/>
      <family val="2"/>
      <charset val="238"/>
    </font>
    <font>
      <sz val="8"/>
      <name val="Calibri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3" fillId="7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1" borderId="5" applyNumberFormat="0" applyAlignment="0" applyProtection="0"/>
    <xf numFmtId="0" fontId="10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9" fillId="4" borderId="7" applyNumberFormat="0" applyFont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1" fillId="6" borderId="0" applyNumberFormat="0" applyBorder="0" applyAlignment="0" applyProtection="0"/>
    <xf numFmtId="0" fontId="12" fillId="16" borderId="8" applyNumberFormat="0" applyAlignment="0" applyProtection="0"/>
    <xf numFmtId="0" fontId="1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4" fillId="0" borderId="9" applyNumberFormat="0" applyFill="0" applyAlignment="0" applyProtection="0"/>
    <xf numFmtId="0" fontId="15" fillId="17" borderId="0" applyNumberFormat="0" applyBorder="0" applyAlignment="0" applyProtection="0"/>
    <xf numFmtId="0" fontId="16" fillId="7" borderId="0" applyNumberFormat="0" applyBorder="0" applyAlignment="0" applyProtection="0"/>
    <xf numFmtId="0" fontId="17" fillId="16" borderId="1" applyNumberFormat="0" applyAlignment="0" applyProtection="0"/>
  </cellStyleXfs>
  <cellXfs count="98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right" vertical="center"/>
    </xf>
    <xf numFmtId="3" fontId="21" fillId="0" borderId="10" xfId="0" applyNumberFormat="1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19" fillId="0" borderId="11" xfId="0" applyFont="1" applyBorder="1" applyAlignment="1">
      <alignment horizontal="right" vertical="center"/>
    </xf>
    <xf numFmtId="0" fontId="19" fillId="0" borderId="12" xfId="38" applyFont="1" applyBorder="1" applyAlignment="1">
      <alignment horizontal="left" vertical="center" wrapText="1"/>
    </xf>
    <xf numFmtId="0" fontId="19" fillId="0" borderId="12" xfId="0" applyFont="1" applyBorder="1" applyAlignment="1">
      <alignment horizontal="right" vertical="center"/>
    </xf>
    <xf numFmtId="0" fontId="19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2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3" fontId="21" fillId="0" borderId="13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left" vertical="center" wrapText="1"/>
    </xf>
    <xf numFmtId="3" fontId="19" fillId="0" borderId="13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3" fontId="21" fillId="0" borderId="10" xfId="0" applyNumberFormat="1" applyFont="1" applyBorder="1" applyAlignment="1">
      <alignment vertical="center" wrapText="1"/>
    </xf>
    <xf numFmtId="3" fontId="21" fillId="0" borderId="11" xfId="0" applyNumberFormat="1" applyFont="1" applyBorder="1" applyAlignment="1">
      <alignment vertical="center" wrapText="1"/>
    </xf>
    <xf numFmtId="3" fontId="21" fillId="0" borderId="11" xfId="0" applyNumberFormat="1" applyFont="1" applyFill="1" applyBorder="1" applyAlignment="1">
      <alignment vertical="center"/>
    </xf>
    <xf numFmtId="3" fontId="21" fillId="0" borderId="12" xfId="0" applyNumberFormat="1" applyFont="1" applyFill="1" applyBorder="1" applyAlignment="1">
      <alignment vertical="center"/>
    </xf>
    <xf numFmtId="3" fontId="21" fillId="0" borderId="13" xfId="0" applyNumberFormat="1" applyFont="1" applyFill="1" applyBorder="1" applyAlignment="1">
      <alignment vertical="center"/>
    </xf>
    <xf numFmtId="0" fontId="21" fillId="0" borderId="10" xfId="0" applyFont="1" applyBorder="1" applyAlignment="1">
      <alignment vertical="center"/>
    </xf>
    <xf numFmtId="3" fontId="21" fillId="0" borderId="10" xfId="0" applyNumberFormat="1" applyFont="1" applyBorder="1" applyAlignment="1">
      <alignment vertical="center"/>
    </xf>
    <xf numFmtId="3" fontId="21" fillId="0" borderId="11" xfId="0" applyNumberFormat="1" applyFont="1" applyBorder="1" applyAlignment="1">
      <alignment vertical="center"/>
    </xf>
    <xf numFmtId="3" fontId="19" fillId="0" borderId="0" xfId="0" applyNumberFormat="1" applyFont="1" applyAlignment="1">
      <alignment vertical="center"/>
    </xf>
    <xf numFmtId="0" fontId="19" fillId="0" borderId="10" xfId="0" applyFont="1" applyBorder="1" applyAlignment="1">
      <alignment vertical="center"/>
    </xf>
    <xf numFmtId="3" fontId="21" fillId="0" borderId="11" xfId="0" applyNumberFormat="1" applyFont="1" applyBorder="1" applyAlignment="1">
      <alignment horizontal="right"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/>
    </xf>
    <xf numFmtId="0" fontId="22" fillId="0" borderId="11" xfId="0" applyFont="1" applyBorder="1" applyAlignment="1">
      <alignment horizontal="right" vertical="center"/>
    </xf>
    <xf numFmtId="0" fontId="19" fillId="0" borderId="11" xfId="0" applyFont="1" applyBorder="1" applyAlignment="1">
      <alignment vertical="center"/>
    </xf>
    <xf numFmtId="0" fontId="23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3" fontId="19" fillId="0" borderId="10" xfId="0" applyNumberFormat="1" applyFont="1" applyBorder="1" applyAlignment="1">
      <alignment vertical="center"/>
    </xf>
    <xf numFmtId="0" fontId="20" fillId="18" borderId="10" xfId="0" applyFont="1" applyFill="1" applyBorder="1" applyAlignment="1">
      <alignment horizontal="center" vertical="center" wrapText="1"/>
    </xf>
    <xf numFmtId="0" fontId="20" fillId="18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19" fillId="0" borderId="16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12" xfId="38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quotePrefix="1" applyFont="1" applyBorder="1" applyAlignment="1">
      <alignment horizontal="left" vertical="center" wrapText="1"/>
    </xf>
    <xf numFmtId="0" fontId="19" fillId="0" borderId="13" xfId="0" quotePrefix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3" xfId="0" applyFont="1" applyBorder="1" applyAlignment="1">
      <alignment vertical="center"/>
    </xf>
    <xf numFmtId="0" fontId="19" fillId="0" borderId="16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2" xfId="0" quotePrefix="1" applyFont="1" applyFill="1" applyBorder="1" applyAlignment="1">
      <alignment horizontal="left" vertical="center" wrapText="1"/>
    </xf>
    <xf numFmtId="0" fontId="19" fillId="0" borderId="13" xfId="0" quotePrefix="1" applyFont="1" applyFill="1" applyBorder="1" applyAlignment="1">
      <alignment horizontal="left" vertical="center" wrapText="1"/>
    </xf>
    <xf numFmtId="0" fontId="19" fillId="0" borderId="12" xfId="38" applyFont="1" applyBorder="1" applyAlignment="1">
      <alignment horizontal="left" vertical="center" wrapText="1"/>
    </xf>
    <xf numFmtId="0" fontId="19" fillId="0" borderId="12" xfId="0" applyFont="1" applyBorder="1"/>
    <xf numFmtId="0" fontId="19" fillId="0" borderId="13" xfId="0" applyFont="1" applyBorder="1"/>
    <xf numFmtId="0" fontId="20" fillId="0" borderId="0" xfId="0" applyFont="1" applyAlignment="1">
      <alignment horizontal="center" vertical="center"/>
    </xf>
    <xf numFmtId="0" fontId="20" fillId="18" borderId="11" xfId="0" applyFont="1" applyFill="1" applyBorder="1" applyAlignment="1">
      <alignment horizontal="center" vertical="center" wrapText="1"/>
    </xf>
    <xf numFmtId="0" fontId="20" fillId="18" borderId="12" xfId="0" applyFont="1" applyFill="1" applyBorder="1" applyAlignment="1">
      <alignment horizontal="center" vertical="center" wrapText="1"/>
    </xf>
    <xf numFmtId="0" fontId="20" fillId="18" borderId="13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6" fillId="0" borderId="12" xfId="39" applyFont="1" applyBorder="1" applyAlignment="1" applyProtection="1">
      <alignment horizontal="left" vertical="center" wrapText="1"/>
      <protection hidden="1"/>
    </xf>
    <xf numFmtId="0" fontId="26" fillId="0" borderId="13" xfId="39" applyFont="1" applyBorder="1" applyAlignment="1" applyProtection="1">
      <alignment horizontal="left" vertical="center" wrapText="1"/>
      <protection hidden="1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3" fontId="21" fillId="0" borderId="10" xfId="0" applyNumberFormat="1" applyFont="1" applyFill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</cellXfs>
  <cellStyles count="45">
    <cellStyle name="1. jelölőszín" xfId="29" builtinId="29" customBuiltin="1"/>
    <cellStyle name="2. jelölőszín" xfId="30" builtinId="33" customBuiltin="1"/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3. jelölőszín" xfId="31" builtinId="37" customBuiltin="1"/>
    <cellStyle name="4. jelölőszín" xfId="32" builtinId="41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5. jelölőszín" xfId="33" builtinId="45" customBuiltin="1"/>
    <cellStyle name="6. jelölőszín" xfId="34" builtinId="49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Figyelmeztetés" xfId="26" builtinId="11" customBuiltin="1"/>
    <cellStyle name="Hivatkozott cella" xfId="27" builtinId="24" customBuiltin="1"/>
    <cellStyle name="Jegyzet" xfId="28" builtinId="10" customBuiltin="1"/>
    <cellStyle name="Jó" xfId="35" builtinId="26" customBuiltin="1"/>
    <cellStyle name="Kimenet" xfId="36" builtinId="21" customBuiltin="1"/>
    <cellStyle name="Magyarázó szöveg" xfId="37" builtinId="53" customBuiltin="1"/>
    <cellStyle name="Normál" xfId="0" builtinId="0"/>
    <cellStyle name="Normál 2" xfId="38"/>
    <cellStyle name="Normál_KIAD_1.XLS" xfId="39"/>
    <cellStyle name="Normal_tanusitv" xfId="40"/>
    <cellStyle name="Összesen" xfId="41" builtinId="25" customBuiltin="1"/>
    <cellStyle name="Rossz" xfId="42" builtinId="27" customBuiltin="1"/>
    <cellStyle name="Semleges" xfId="43" builtinId="28" customBuiltin="1"/>
    <cellStyle name="Számítás" xfId="44" builtinId="22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4"/>
  <sheetViews>
    <sheetView tabSelected="1" workbookViewId="0">
      <selection activeCell="H8" sqref="H8"/>
    </sheetView>
  </sheetViews>
  <sheetFormatPr defaultColWidth="9.140625" defaultRowHeight="12.75" x14ac:dyDescent="0.2"/>
  <cols>
    <col min="1" max="1" width="2" style="47" customWidth="1"/>
    <col min="2" max="3" width="2.140625" style="47" customWidth="1"/>
    <col min="4" max="4" width="39" style="48" customWidth="1"/>
    <col min="5" max="5" width="9.85546875" style="1" customWidth="1"/>
    <col min="6" max="6" width="7.5703125" style="1" customWidth="1"/>
    <col min="7" max="7" width="7.42578125" style="49" customWidth="1"/>
    <col min="8" max="8" width="7.140625" style="49" customWidth="1"/>
    <col min="9" max="9" width="8.28515625" style="49" customWidth="1"/>
    <col min="10" max="10" width="7" style="49" customWidth="1"/>
    <col min="11" max="11" width="7.28515625" style="49" customWidth="1"/>
    <col min="12" max="12" width="7.140625" style="49" customWidth="1"/>
    <col min="13" max="13" width="9.7109375" style="49" customWidth="1"/>
    <col min="14" max="14" width="9.5703125" style="1" customWidth="1"/>
    <col min="15" max="15" width="7.140625" style="1" customWidth="1"/>
    <col min="16" max="16" width="8.5703125" style="1" customWidth="1"/>
    <col min="17" max="17" width="8" style="1" customWidth="1"/>
    <col min="18" max="18" width="8.42578125" style="1" customWidth="1"/>
    <col min="19" max="16384" width="9.140625" style="1"/>
  </cols>
  <sheetData>
    <row r="1" spans="1:18" ht="15" customHeight="1" x14ac:dyDescent="0.2">
      <c r="A1" s="79" t="s">
        <v>120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18" ht="14.25" customHeight="1" x14ac:dyDescent="0.2">
      <c r="A2" s="79" t="s">
        <v>101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14.25" customHeight="1" x14ac:dyDescent="0.2">
      <c r="A3" s="79" t="s">
        <v>119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8" x14ac:dyDescent="0.2">
      <c r="E4" s="50"/>
      <c r="F4" s="50"/>
      <c r="G4" s="50"/>
      <c r="H4" s="50"/>
      <c r="I4" s="50"/>
      <c r="J4" s="50"/>
      <c r="K4" s="50"/>
      <c r="L4" s="50"/>
      <c r="M4" s="50"/>
      <c r="R4" s="1" t="s">
        <v>4</v>
      </c>
    </row>
    <row r="5" spans="1:18" s="51" customFormat="1" ht="42" customHeight="1" x14ac:dyDescent="0.2">
      <c r="A5" s="80" t="s">
        <v>5</v>
      </c>
      <c r="B5" s="81"/>
      <c r="C5" s="81"/>
      <c r="D5" s="82"/>
      <c r="E5" s="55" t="s">
        <v>118</v>
      </c>
      <c r="F5" s="55" t="s">
        <v>103</v>
      </c>
      <c r="G5" s="55" t="s">
        <v>104</v>
      </c>
      <c r="H5" s="55" t="s">
        <v>105</v>
      </c>
      <c r="I5" s="55" t="s">
        <v>106</v>
      </c>
      <c r="J5" s="55" t="s">
        <v>107</v>
      </c>
      <c r="K5" s="55" t="s">
        <v>108</v>
      </c>
      <c r="L5" s="55" t="s">
        <v>109</v>
      </c>
      <c r="M5" s="55" t="s">
        <v>110</v>
      </c>
      <c r="N5" s="56" t="s">
        <v>97</v>
      </c>
      <c r="O5" s="56" t="s">
        <v>98</v>
      </c>
      <c r="P5" s="56" t="s">
        <v>99</v>
      </c>
      <c r="Q5" s="56" t="s">
        <v>100</v>
      </c>
      <c r="R5" s="56" t="s">
        <v>43</v>
      </c>
    </row>
    <row r="6" spans="1:18" x14ac:dyDescent="0.2">
      <c r="A6" s="83" t="s">
        <v>6</v>
      </c>
      <c r="B6" s="84"/>
      <c r="C6" s="84"/>
      <c r="D6" s="85"/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44</v>
      </c>
      <c r="K6" s="3" t="s">
        <v>83</v>
      </c>
      <c r="L6" s="3" t="s">
        <v>84</v>
      </c>
      <c r="M6" s="3" t="s">
        <v>85</v>
      </c>
      <c r="N6" s="3" t="s">
        <v>45</v>
      </c>
      <c r="O6" s="3" t="s">
        <v>46</v>
      </c>
      <c r="P6" s="3" t="s">
        <v>47</v>
      </c>
      <c r="Q6" s="3" t="s">
        <v>112</v>
      </c>
      <c r="R6" s="3" t="s">
        <v>113</v>
      </c>
    </row>
    <row r="7" spans="1:18" x14ac:dyDescent="0.2">
      <c r="A7" s="86" t="s">
        <v>26</v>
      </c>
      <c r="B7" s="63"/>
      <c r="C7" s="63"/>
      <c r="D7" s="6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s="52" customFormat="1" ht="12.75" customHeight="1" x14ac:dyDescent="0.2">
      <c r="A8" s="4" t="s">
        <v>6</v>
      </c>
      <c r="B8" s="63" t="s">
        <v>27</v>
      </c>
      <c r="C8" s="63"/>
      <c r="D8" s="64"/>
      <c r="E8" s="5">
        <f>SUM(E10,E32,E27,E23,E12,E9)</f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s="49" customFormat="1" ht="37.5" customHeight="1" x14ac:dyDescent="0.2">
      <c r="A9" s="4"/>
      <c r="B9" s="65" t="s">
        <v>92</v>
      </c>
      <c r="C9" s="65"/>
      <c r="D9" s="6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s="49" customFormat="1" ht="12.75" customHeight="1" x14ac:dyDescent="0.2">
      <c r="A10" s="4"/>
      <c r="B10" s="72" t="s">
        <v>28</v>
      </c>
      <c r="C10" s="72"/>
      <c r="D10" s="73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s="49" customFormat="1" ht="12.75" customHeight="1" x14ac:dyDescent="0.2">
      <c r="A11" s="4"/>
      <c r="B11" s="74" t="s">
        <v>29</v>
      </c>
      <c r="C11" s="74"/>
      <c r="D11" s="7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53" customFormat="1" ht="12.75" customHeight="1" x14ac:dyDescent="0.2">
      <c r="A12" s="8"/>
      <c r="B12" s="62" t="s">
        <v>30</v>
      </c>
      <c r="C12" s="62"/>
      <c r="D12" s="61"/>
      <c r="E12" s="6">
        <f>SUM(E22,E18,E13)</f>
        <v>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53" customFormat="1" ht="12.75" customHeight="1" x14ac:dyDescent="0.2">
      <c r="A13" s="8"/>
      <c r="B13" s="9"/>
      <c r="C13" s="76" t="s">
        <v>90</v>
      </c>
      <c r="D13" s="66"/>
      <c r="E13" s="6">
        <f>SUM(E14:E17)</f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x14ac:dyDescent="0.2">
      <c r="A14" s="8"/>
      <c r="B14" s="10"/>
      <c r="C14" s="10"/>
      <c r="D14" s="11" t="s">
        <v>68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x14ac:dyDescent="0.2">
      <c r="A15" s="8"/>
      <c r="B15" s="10"/>
      <c r="C15" s="10"/>
      <c r="D15" s="11" t="s">
        <v>69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x14ac:dyDescent="0.2">
      <c r="A16" s="8"/>
      <c r="B16" s="10"/>
      <c r="C16" s="10"/>
      <c r="D16" s="11" t="s">
        <v>70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x14ac:dyDescent="0.2">
      <c r="A17" s="8"/>
      <c r="B17" s="10"/>
      <c r="C17" s="10"/>
      <c r="D17" s="11" t="s">
        <v>71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53" customFormat="1" x14ac:dyDescent="0.2">
      <c r="A18" s="8"/>
      <c r="B18" s="12"/>
      <c r="C18" s="12" t="s">
        <v>96</v>
      </c>
      <c r="D18" s="13"/>
      <c r="E18" s="6">
        <f>SUM(E19:E21)</f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5.75" customHeight="1" x14ac:dyDescent="0.2">
      <c r="A19" s="8"/>
      <c r="B19" s="12"/>
      <c r="C19" s="12"/>
      <c r="D19" s="13" t="s">
        <v>72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2.75" customHeight="1" x14ac:dyDescent="0.2">
      <c r="A20" s="8"/>
      <c r="B20" s="14"/>
      <c r="C20" s="15"/>
      <c r="D20" s="11" t="s">
        <v>94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2.75" customHeight="1" x14ac:dyDescent="0.2">
      <c r="A21" s="8"/>
      <c r="B21" s="14"/>
      <c r="C21" s="15"/>
      <c r="D21" s="11" t="s">
        <v>93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5.75" customHeight="1" x14ac:dyDescent="0.2">
      <c r="A22" s="8"/>
      <c r="B22" s="10"/>
      <c r="C22" s="65" t="s">
        <v>73</v>
      </c>
      <c r="D22" s="6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s="53" customFormat="1" ht="12.75" customHeight="1" x14ac:dyDescent="0.2">
      <c r="A23" s="8"/>
      <c r="B23" s="65" t="s">
        <v>74</v>
      </c>
      <c r="C23" s="77"/>
      <c r="D23" s="78"/>
      <c r="E23" s="6">
        <f>SUM(E24:E26)</f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2">
      <c r="A24" s="8"/>
      <c r="B24" s="10"/>
      <c r="C24" s="62" t="s">
        <v>75</v>
      </c>
      <c r="D24" s="7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x14ac:dyDescent="0.2">
      <c r="A25" s="8"/>
      <c r="B25" s="10"/>
      <c r="C25" s="62" t="s">
        <v>76</v>
      </c>
      <c r="D25" s="7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x14ac:dyDescent="0.2">
      <c r="A26" s="8"/>
      <c r="B26" s="10"/>
      <c r="C26" s="62" t="s">
        <v>77</v>
      </c>
      <c r="D26" s="7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s="53" customFormat="1" x14ac:dyDescent="0.2">
      <c r="A27" s="8"/>
      <c r="B27" s="65" t="s">
        <v>31</v>
      </c>
      <c r="C27" s="65"/>
      <c r="D27" s="66"/>
      <c r="E27" s="6">
        <f>SUM(E28:E31)</f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x14ac:dyDescent="0.2">
      <c r="A28" s="8"/>
      <c r="B28" s="16"/>
      <c r="C28" s="71" t="s">
        <v>33</v>
      </c>
      <c r="D28" s="59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x14ac:dyDescent="0.2">
      <c r="A29" s="8"/>
      <c r="B29" s="17"/>
      <c r="C29" s="65" t="s">
        <v>32</v>
      </c>
      <c r="D29" s="6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2.75" customHeight="1" x14ac:dyDescent="0.2">
      <c r="A30" s="8"/>
      <c r="B30" s="16"/>
      <c r="C30" s="58" t="s">
        <v>34</v>
      </c>
      <c r="D30" s="5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x14ac:dyDescent="0.2">
      <c r="A31" s="8"/>
      <c r="B31" s="17"/>
      <c r="C31" s="60" t="s">
        <v>35</v>
      </c>
      <c r="D31" s="61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x14ac:dyDescent="0.2">
      <c r="A32" s="8"/>
      <c r="B32" s="62" t="s">
        <v>36</v>
      </c>
      <c r="C32" s="62"/>
      <c r="D32" s="61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s="49" customFormat="1" ht="12.75" customHeight="1" x14ac:dyDescent="0.2">
      <c r="A33" s="18" t="s">
        <v>7</v>
      </c>
      <c r="B33" s="63" t="s">
        <v>37</v>
      </c>
      <c r="C33" s="63"/>
      <c r="D33" s="64"/>
      <c r="E33" s="5">
        <f>SUM(E40,E37,E35,E34)</f>
        <v>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s="49" customFormat="1" ht="24" customHeight="1" x14ac:dyDescent="0.2">
      <c r="A34" s="18"/>
      <c r="B34" s="65" t="s">
        <v>78</v>
      </c>
      <c r="C34" s="65"/>
      <c r="D34" s="6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2.75" customHeight="1" x14ac:dyDescent="0.2">
      <c r="A35" s="19"/>
      <c r="B35" s="65" t="s">
        <v>38</v>
      </c>
      <c r="C35" s="65"/>
      <c r="D35" s="6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ht="12.75" customHeight="1" x14ac:dyDescent="0.2">
      <c r="A36" s="19"/>
      <c r="B36" s="67" t="s">
        <v>29</v>
      </c>
      <c r="C36" s="67"/>
      <c r="D36" s="68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ht="12.75" customHeight="1" x14ac:dyDescent="0.2">
      <c r="A37" s="19"/>
      <c r="B37" s="65" t="s">
        <v>39</v>
      </c>
      <c r="C37" s="65"/>
      <c r="D37" s="66"/>
      <c r="E37" s="6">
        <f>SUM(E38:E39)</f>
        <v>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ht="11.45" customHeight="1" x14ac:dyDescent="0.2">
      <c r="A38" s="20"/>
      <c r="B38" s="16"/>
      <c r="C38" s="65" t="s">
        <v>0</v>
      </c>
      <c r="D38" s="61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ht="12.75" customHeight="1" x14ac:dyDescent="0.2">
      <c r="A39" s="19"/>
      <c r="B39" s="17"/>
      <c r="C39" s="65" t="s">
        <v>40</v>
      </c>
      <c r="D39" s="61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12" customHeight="1" x14ac:dyDescent="0.2">
      <c r="A40" s="21"/>
      <c r="B40" s="62" t="s">
        <v>41</v>
      </c>
      <c r="C40" s="62"/>
      <c r="D40" s="61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s="49" customFormat="1" ht="13.5" customHeight="1" x14ac:dyDescent="0.2">
      <c r="A41" s="57" t="s">
        <v>114</v>
      </c>
      <c r="B41" s="57"/>
      <c r="C41" s="57"/>
      <c r="D41" s="57"/>
      <c r="E41" s="22">
        <f>SUM(E8,E33)</f>
        <v>0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</row>
    <row r="42" spans="1:18" s="49" customFormat="1" ht="12.75" customHeight="1" x14ac:dyDescent="0.2">
      <c r="A42" s="57" t="s">
        <v>49</v>
      </c>
      <c r="B42" s="57"/>
      <c r="C42" s="57"/>
      <c r="D42" s="57"/>
      <c r="E42" s="22">
        <f>SUM(E50,E43)</f>
        <v>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spans="1:18" s="49" customFormat="1" ht="12.75" customHeight="1" x14ac:dyDescent="0.2">
      <c r="A43" s="23"/>
      <c r="B43" s="64" t="s">
        <v>86</v>
      </c>
      <c r="C43" s="57"/>
      <c r="D43" s="57"/>
      <c r="E43" s="22">
        <f>SUM(E47:E49,E44)</f>
        <v>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</row>
    <row r="44" spans="1:18" s="49" customFormat="1" ht="12.75" customHeight="1" x14ac:dyDescent="0.2">
      <c r="A44" s="23"/>
      <c r="B44" s="14"/>
      <c r="C44" s="66" t="s">
        <v>79</v>
      </c>
      <c r="D44" s="69"/>
      <c r="E44" s="24">
        <f>SUM(E45:E46)</f>
        <v>0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1:18" s="49" customFormat="1" ht="12.75" customHeight="1" x14ac:dyDescent="0.2">
      <c r="A45" s="23"/>
      <c r="B45" s="25"/>
      <c r="C45" s="25"/>
      <c r="D45" s="11" t="s">
        <v>80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1:18" s="49" customFormat="1" ht="12.75" customHeight="1" x14ac:dyDescent="0.2">
      <c r="A46" s="23"/>
      <c r="B46" s="10"/>
      <c r="C46" s="10"/>
      <c r="D46" s="11" t="s">
        <v>81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1:18" s="49" customFormat="1" ht="24" customHeight="1" x14ac:dyDescent="0.2">
      <c r="A47" s="23"/>
      <c r="B47" s="10"/>
      <c r="C47" s="65" t="s">
        <v>50</v>
      </c>
      <c r="D47" s="66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1:18" s="49" customFormat="1" ht="15" customHeight="1" x14ac:dyDescent="0.2">
      <c r="A48" s="23"/>
      <c r="B48" s="10"/>
      <c r="C48" s="65" t="s">
        <v>51</v>
      </c>
      <c r="D48" s="66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1:18" s="49" customFormat="1" ht="13.9" customHeight="1" x14ac:dyDescent="0.2">
      <c r="A49" s="23"/>
      <c r="B49" s="10"/>
      <c r="C49" s="65" t="s">
        <v>82</v>
      </c>
      <c r="D49" s="66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1:18" s="49" customFormat="1" ht="12.75" customHeight="1" x14ac:dyDescent="0.2">
      <c r="A50" s="23"/>
      <c r="B50" s="64" t="s">
        <v>91</v>
      </c>
      <c r="C50" s="57"/>
      <c r="D50" s="57"/>
      <c r="E50" s="22">
        <f>SUM(E54+E52+E51)</f>
        <v>0</v>
      </c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</row>
    <row r="51" spans="1:18" s="49" customFormat="1" ht="13.9" customHeight="1" x14ac:dyDescent="0.2">
      <c r="A51" s="23"/>
      <c r="B51" s="15"/>
      <c r="C51" s="65" t="s">
        <v>42</v>
      </c>
      <c r="D51" s="66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1:18" s="49" customFormat="1" ht="12.75" customHeight="1" x14ac:dyDescent="0.2">
      <c r="A52" s="23"/>
      <c r="B52" s="14"/>
      <c r="C52" s="66" t="s">
        <v>79</v>
      </c>
      <c r="D52" s="69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1:18" s="49" customFormat="1" ht="12.75" customHeight="1" x14ac:dyDescent="0.2">
      <c r="A53" s="23"/>
      <c r="B53" s="10"/>
      <c r="C53" s="10"/>
      <c r="D53" s="11" t="s">
        <v>81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1:18" s="49" customFormat="1" ht="13.5" customHeight="1" x14ac:dyDescent="0.2">
      <c r="A54" s="23"/>
      <c r="B54" s="10"/>
      <c r="C54" s="65" t="s">
        <v>52</v>
      </c>
      <c r="D54" s="66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1:18" s="49" customFormat="1" ht="15" customHeight="1" x14ac:dyDescent="0.2">
      <c r="A55" s="57" t="s">
        <v>54</v>
      </c>
      <c r="B55" s="57"/>
      <c r="C55" s="57"/>
      <c r="D55" s="57"/>
      <c r="E55" s="22">
        <v>0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</row>
    <row r="56" spans="1:18" s="49" customFormat="1" ht="12" customHeight="1" x14ac:dyDescent="0.2">
      <c r="A56" s="26" t="s">
        <v>111</v>
      </c>
      <c r="B56" s="27"/>
      <c r="C56" s="27"/>
      <c r="D56" s="28"/>
      <c r="E56" s="29">
        <f>SUM(E41:E42,E55)</f>
        <v>0</v>
      </c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30"/>
      <c r="R56" s="29"/>
    </row>
    <row r="57" spans="1:18" s="49" customFormat="1" ht="16.5" customHeight="1" x14ac:dyDescent="0.2">
      <c r="A57" s="26" t="s">
        <v>95</v>
      </c>
      <c r="B57" s="27"/>
      <c r="C57" s="27"/>
      <c r="D57" s="28"/>
      <c r="E57" s="29">
        <f>SUM(E48,E54)*-1</f>
        <v>0</v>
      </c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30"/>
      <c r="R57" s="29"/>
    </row>
    <row r="58" spans="1:18" x14ac:dyDescent="0.2">
      <c r="A58" s="26" t="s">
        <v>1</v>
      </c>
      <c r="B58" s="27"/>
      <c r="C58" s="27"/>
      <c r="D58" s="28"/>
      <c r="E58" s="29">
        <f>SUM(E56:E57)</f>
        <v>0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30"/>
      <c r="R58" s="29"/>
    </row>
    <row r="59" spans="1:18" ht="2.4500000000000002" customHeight="1" x14ac:dyDescent="0.2">
      <c r="A59" s="31"/>
      <c r="B59" s="32"/>
      <c r="C59" s="32"/>
      <c r="D59" s="33"/>
      <c r="E59" s="34"/>
      <c r="F59" s="34"/>
      <c r="G59" s="34"/>
      <c r="H59" s="34"/>
      <c r="I59" s="34"/>
      <c r="J59" s="34"/>
      <c r="K59" s="34"/>
      <c r="L59" s="34"/>
      <c r="M59" s="34"/>
      <c r="N59" s="35"/>
      <c r="O59" s="35"/>
      <c r="P59" s="35"/>
      <c r="Q59" s="36"/>
      <c r="R59" s="34"/>
    </row>
    <row r="60" spans="1:18" x14ac:dyDescent="0.2">
      <c r="A60" s="94" t="s">
        <v>12</v>
      </c>
      <c r="B60" s="94"/>
      <c r="C60" s="94"/>
      <c r="D60" s="94"/>
      <c r="E60" s="2"/>
      <c r="F60" s="37"/>
      <c r="G60" s="7"/>
      <c r="H60" s="7"/>
      <c r="I60" s="7"/>
      <c r="J60" s="7"/>
      <c r="K60" s="7"/>
      <c r="L60" s="7"/>
      <c r="M60" s="7"/>
      <c r="N60" s="2"/>
      <c r="O60" s="2"/>
      <c r="P60" s="2"/>
      <c r="Q60" s="2"/>
      <c r="R60" s="38"/>
    </row>
    <row r="61" spans="1:18" x14ac:dyDescent="0.2">
      <c r="A61" s="4" t="s">
        <v>6</v>
      </c>
      <c r="B61" s="63" t="s">
        <v>13</v>
      </c>
      <c r="C61" s="63"/>
      <c r="D61" s="64"/>
      <c r="E61" s="5">
        <f>SUM(E62:E66)</f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39"/>
      <c r="R61" s="5"/>
    </row>
    <row r="62" spans="1:18" x14ac:dyDescent="0.2">
      <c r="A62" s="8"/>
      <c r="B62" s="65" t="s">
        <v>14</v>
      </c>
      <c r="C62" s="65"/>
      <c r="D62" s="6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0"/>
      <c r="R62" s="6"/>
    </row>
    <row r="63" spans="1:18" x14ac:dyDescent="0.2">
      <c r="A63" s="8"/>
      <c r="B63" s="87" t="s">
        <v>15</v>
      </c>
      <c r="C63" s="87"/>
      <c r="D63" s="88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0"/>
      <c r="R63" s="6"/>
    </row>
    <row r="64" spans="1:18" x14ac:dyDescent="0.2">
      <c r="A64" s="8"/>
      <c r="B64" s="65" t="s">
        <v>16</v>
      </c>
      <c r="C64" s="65"/>
      <c r="D64" s="6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x14ac:dyDescent="0.2">
      <c r="A65" s="8"/>
      <c r="B65" s="65" t="s">
        <v>17</v>
      </c>
      <c r="C65" s="65"/>
      <c r="D65" s="6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x14ac:dyDescent="0.2">
      <c r="A66" s="8"/>
      <c r="B66" s="65" t="s">
        <v>18</v>
      </c>
      <c r="C66" s="65"/>
      <c r="D66" s="66"/>
      <c r="E66" s="6">
        <f>SUM(E69,E67)</f>
        <v>0</v>
      </c>
      <c r="F66" s="6">
        <f t="shared" ref="F66:Q66" si="0">SUM(F69,F67)</f>
        <v>0</v>
      </c>
      <c r="G66" s="6">
        <f t="shared" si="0"/>
        <v>0</v>
      </c>
      <c r="H66" s="6">
        <f t="shared" si="0"/>
        <v>0</v>
      </c>
      <c r="I66" s="6">
        <f t="shared" si="0"/>
        <v>0</v>
      </c>
      <c r="J66" s="6">
        <f t="shared" si="0"/>
        <v>0</v>
      </c>
      <c r="K66" s="6">
        <f t="shared" si="0"/>
        <v>0</v>
      </c>
      <c r="L66" s="6">
        <f t="shared" si="0"/>
        <v>0</v>
      </c>
      <c r="M66" s="6">
        <f t="shared" si="0"/>
        <v>0</v>
      </c>
      <c r="N66" s="6">
        <f t="shared" si="0"/>
        <v>0</v>
      </c>
      <c r="O66" s="6">
        <f t="shared" si="0"/>
        <v>0</v>
      </c>
      <c r="P66" s="6">
        <f t="shared" si="0"/>
        <v>0</v>
      </c>
      <c r="Q66" s="6">
        <f t="shared" si="0"/>
        <v>0</v>
      </c>
      <c r="R66" s="6"/>
    </row>
    <row r="67" spans="1:18" x14ac:dyDescent="0.2">
      <c r="A67" s="8"/>
      <c r="B67" s="10"/>
      <c r="C67" s="62" t="s">
        <v>19</v>
      </c>
      <c r="D67" s="70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x14ac:dyDescent="0.2">
      <c r="A68" s="8"/>
      <c r="B68" s="10"/>
      <c r="C68" s="67" t="s">
        <v>20</v>
      </c>
      <c r="D68" s="70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x14ac:dyDescent="0.2">
      <c r="A69" s="4"/>
      <c r="B69" s="41"/>
      <c r="C69" s="62" t="s">
        <v>21</v>
      </c>
      <c r="D69" s="70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x14ac:dyDescent="0.2">
      <c r="A70" s="4" t="s">
        <v>7</v>
      </c>
      <c r="B70" s="89" t="s">
        <v>22</v>
      </c>
      <c r="C70" s="89"/>
      <c r="D70" s="90"/>
      <c r="E70" s="5">
        <f>SUM(E76,E71:E74)</f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x14ac:dyDescent="0.2">
      <c r="A71" s="4"/>
      <c r="B71" s="91" t="s">
        <v>55</v>
      </c>
      <c r="C71" s="91"/>
      <c r="D71" s="92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x14ac:dyDescent="0.2">
      <c r="A72" s="4"/>
      <c r="B72" s="91" t="s">
        <v>56</v>
      </c>
      <c r="C72" s="91"/>
      <c r="D72" s="92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x14ac:dyDescent="0.2">
      <c r="A73" s="4"/>
      <c r="B73" s="91" t="s">
        <v>23</v>
      </c>
      <c r="C73" s="91"/>
      <c r="D73" s="92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x14ac:dyDescent="0.2">
      <c r="A74" s="8"/>
      <c r="B74" s="91" t="s">
        <v>24</v>
      </c>
      <c r="C74" s="91"/>
      <c r="D74" s="92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x14ac:dyDescent="0.2">
      <c r="A75" s="8"/>
      <c r="B75" s="67" t="s">
        <v>20</v>
      </c>
      <c r="C75" s="67"/>
      <c r="D75" s="67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x14ac:dyDescent="0.2">
      <c r="A76" s="8"/>
      <c r="B76" s="91" t="s">
        <v>25</v>
      </c>
      <c r="C76" s="91"/>
      <c r="D76" s="92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x14ac:dyDescent="0.2">
      <c r="A77" s="4" t="s">
        <v>8</v>
      </c>
      <c r="B77" s="89" t="s">
        <v>57</v>
      </c>
      <c r="C77" s="89"/>
      <c r="D77" s="90"/>
      <c r="E77" s="5">
        <f>SUM(E82,E78)</f>
        <v>0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x14ac:dyDescent="0.2">
      <c r="A78" s="4"/>
      <c r="B78" s="89" t="s">
        <v>58</v>
      </c>
      <c r="C78" s="89"/>
      <c r="D78" s="90"/>
      <c r="E78" s="5">
        <f>SUM(E79:E81)</f>
        <v>0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x14ac:dyDescent="0.2">
      <c r="A79" s="4"/>
      <c r="B79" s="41"/>
      <c r="C79" s="62" t="s">
        <v>59</v>
      </c>
      <c r="D79" s="70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x14ac:dyDescent="0.2">
      <c r="A80" s="8"/>
      <c r="B80" s="10"/>
      <c r="C80" s="62" t="s">
        <v>60</v>
      </c>
      <c r="D80" s="70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x14ac:dyDescent="0.2">
      <c r="A81" s="8"/>
      <c r="B81" s="10"/>
      <c r="C81" s="91" t="s">
        <v>61</v>
      </c>
      <c r="D81" s="70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x14ac:dyDescent="0.2">
      <c r="A82" s="4"/>
      <c r="B82" s="89" t="s">
        <v>62</v>
      </c>
      <c r="C82" s="89"/>
      <c r="D82" s="90"/>
      <c r="E82" s="5">
        <f>SUM(E83:E85)</f>
        <v>0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x14ac:dyDescent="0.2">
      <c r="A83" s="4"/>
      <c r="B83" s="41"/>
      <c r="C83" s="62" t="s">
        <v>59</v>
      </c>
      <c r="D83" s="70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x14ac:dyDescent="0.2">
      <c r="A84" s="4"/>
      <c r="B84" s="41"/>
      <c r="C84" s="62" t="s">
        <v>60</v>
      </c>
      <c r="D84" s="70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x14ac:dyDescent="0.2">
      <c r="A85" s="42"/>
      <c r="B85" s="25"/>
      <c r="C85" s="91" t="s">
        <v>61</v>
      </c>
      <c r="D85" s="70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ht="13.15" customHeight="1" x14ac:dyDescent="0.2">
      <c r="A86" s="86" t="s">
        <v>2</v>
      </c>
      <c r="B86" s="63"/>
      <c r="C86" s="63"/>
      <c r="D86" s="64"/>
      <c r="E86" s="5">
        <f>SUM(E61,E78)</f>
        <v>0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ht="12.6" customHeight="1" x14ac:dyDescent="0.2">
      <c r="A87" s="86" t="s">
        <v>3</v>
      </c>
      <c r="B87" s="63"/>
      <c r="C87" s="63"/>
      <c r="D87" s="64"/>
      <c r="E87" s="5">
        <f>SUM(E70,E82)</f>
        <v>0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x14ac:dyDescent="0.2">
      <c r="A88" s="94" t="s">
        <v>116</v>
      </c>
      <c r="B88" s="94"/>
      <c r="C88" s="94"/>
      <c r="D88" s="94"/>
      <c r="E88" s="5">
        <f>SUM(E86:E87)</f>
        <v>0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x14ac:dyDescent="0.2">
      <c r="A89" s="95" t="s">
        <v>48</v>
      </c>
      <c r="B89" s="96"/>
      <c r="C89" s="96"/>
      <c r="D89" s="97"/>
      <c r="E89" s="5">
        <f>SUM(E96,E90)</f>
        <v>0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x14ac:dyDescent="0.2">
      <c r="A90" s="43"/>
      <c r="B90" s="12" t="s">
        <v>63</v>
      </c>
      <c r="C90" s="12"/>
      <c r="D90" s="13"/>
      <c r="E90" s="6">
        <f>SUM(E91,E95+E94)</f>
        <v>0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x14ac:dyDescent="0.2">
      <c r="A91" s="43"/>
      <c r="B91" s="12"/>
      <c r="C91" s="62" t="s">
        <v>64</v>
      </c>
      <c r="D91" s="70"/>
      <c r="E91" s="6">
        <f>SUM(E92:E93)</f>
        <v>0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x14ac:dyDescent="0.2">
      <c r="A92" s="43"/>
      <c r="B92" s="12"/>
      <c r="C92" s="12"/>
      <c r="D92" s="11" t="s">
        <v>65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x14ac:dyDescent="0.2">
      <c r="A93" s="43"/>
      <c r="B93" s="12"/>
      <c r="C93" s="12"/>
      <c r="D93" s="11" t="s">
        <v>66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x14ac:dyDescent="0.2">
      <c r="A94" s="43"/>
      <c r="B94" s="12"/>
      <c r="C94" s="65" t="s">
        <v>51</v>
      </c>
      <c r="D94" s="6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x14ac:dyDescent="0.2">
      <c r="A95" s="43"/>
      <c r="B95" s="12"/>
      <c r="C95" s="65" t="s">
        <v>89</v>
      </c>
      <c r="D95" s="6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x14ac:dyDescent="0.2">
      <c r="A96" s="44"/>
      <c r="B96" s="45" t="s">
        <v>87</v>
      </c>
      <c r="C96" s="45"/>
      <c r="D96" s="46"/>
      <c r="E96" s="6">
        <f>SUM(E97:E98,E99)</f>
        <v>0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x14ac:dyDescent="0.2">
      <c r="A97" s="8"/>
      <c r="B97" s="10"/>
      <c r="C97" s="65" t="s">
        <v>67</v>
      </c>
      <c r="D97" s="70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x14ac:dyDescent="0.2">
      <c r="A98" s="8"/>
      <c r="B98" s="10"/>
      <c r="C98" s="62" t="s">
        <v>88</v>
      </c>
      <c r="D98" s="70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x14ac:dyDescent="0.2">
      <c r="A99" s="8"/>
      <c r="B99" s="10"/>
      <c r="C99" s="65" t="s">
        <v>52</v>
      </c>
      <c r="D99" s="6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x14ac:dyDescent="0.2">
      <c r="A100" s="86" t="s">
        <v>53</v>
      </c>
      <c r="B100" s="63"/>
      <c r="C100" s="63"/>
      <c r="D100" s="64"/>
      <c r="E100" s="6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x14ac:dyDescent="0.2">
      <c r="A101" s="86" t="s">
        <v>115</v>
      </c>
      <c r="B101" s="63"/>
      <c r="C101" s="63"/>
      <c r="D101" s="64"/>
      <c r="E101" s="5">
        <f>SUM(E88:E89,E100)</f>
        <v>0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x14ac:dyDescent="0.2">
      <c r="A102" s="86" t="s">
        <v>95</v>
      </c>
      <c r="B102" s="63"/>
      <c r="C102" s="63"/>
      <c r="D102" s="64"/>
      <c r="E102" s="5">
        <f>(E94+E99)*-1</f>
        <v>0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x14ac:dyDescent="0.2">
      <c r="A103" s="86" t="s">
        <v>102</v>
      </c>
      <c r="B103" s="63"/>
      <c r="C103" s="63"/>
      <c r="D103" s="64"/>
      <c r="E103" s="5">
        <f>SUM(E101:E102)</f>
        <v>0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x14ac:dyDescent="0.2">
      <c r="A104" s="93" t="s">
        <v>117</v>
      </c>
      <c r="B104" s="93"/>
      <c r="C104" s="93"/>
      <c r="D104" s="93"/>
      <c r="E104" s="54">
        <f>E58-E103</f>
        <v>0</v>
      </c>
      <c r="F104" s="38"/>
      <c r="G104" s="34"/>
      <c r="H104" s="34"/>
      <c r="I104" s="34"/>
      <c r="J104" s="34"/>
      <c r="K104" s="34"/>
      <c r="L104" s="34"/>
      <c r="M104" s="34"/>
      <c r="N104" s="38"/>
      <c r="O104" s="38"/>
      <c r="P104" s="38"/>
      <c r="Q104" s="38"/>
      <c r="R104" s="38"/>
    </row>
  </sheetData>
  <mergeCells count="84">
    <mergeCell ref="A60:D60"/>
    <mergeCell ref="A100:D100"/>
    <mergeCell ref="A101:D101"/>
    <mergeCell ref="A102:D102"/>
    <mergeCell ref="A103:D103"/>
    <mergeCell ref="A86:D86"/>
    <mergeCell ref="A87:D87"/>
    <mergeCell ref="A88:D88"/>
    <mergeCell ref="A89:D89"/>
    <mergeCell ref="C91:D91"/>
    <mergeCell ref="C81:D81"/>
    <mergeCell ref="B82:D82"/>
    <mergeCell ref="C83:D83"/>
    <mergeCell ref="C84:D84"/>
    <mergeCell ref="C85:D85"/>
    <mergeCell ref="B76:D76"/>
    <mergeCell ref="A104:D104"/>
    <mergeCell ref="C94:D94"/>
    <mergeCell ref="C95:D95"/>
    <mergeCell ref="C97:D97"/>
    <mergeCell ref="C98:D98"/>
    <mergeCell ref="C99:D99"/>
    <mergeCell ref="B77:D77"/>
    <mergeCell ref="B78:D78"/>
    <mergeCell ref="C79:D79"/>
    <mergeCell ref="C80:D80"/>
    <mergeCell ref="B71:D71"/>
    <mergeCell ref="B72:D72"/>
    <mergeCell ref="B73:D73"/>
    <mergeCell ref="B74:D74"/>
    <mergeCell ref="B75:D75"/>
    <mergeCell ref="B66:D66"/>
    <mergeCell ref="C67:D67"/>
    <mergeCell ref="C68:D68"/>
    <mergeCell ref="C69:D69"/>
    <mergeCell ref="B70:D70"/>
    <mergeCell ref="B61:D61"/>
    <mergeCell ref="B62:D62"/>
    <mergeCell ref="B63:D63"/>
    <mergeCell ref="B64:D64"/>
    <mergeCell ref="B65:D65"/>
    <mergeCell ref="B8:D8"/>
    <mergeCell ref="A1:R1"/>
    <mergeCell ref="A2:R2"/>
    <mergeCell ref="A5:D5"/>
    <mergeCell ref="A6:D6"/>
    <mergeCell ref="A7:D7"/>
    <mergeCell ref="A3:R3"/>
    <mergeCell ref="C26:D26"/>
    <mergeCell ref="B27:D27"/>
    <mergeCell ref="C28:D28"/>
    <mergeCell ref="C29:D29"/>
    <mergeCell ref="B9:D9"/>
    <mergeCell ref="B10:D10"/>
    <mergeCell ref="B11:D11"/>
    <mergeCell ref="B12:D12"/>
    <mergeCell ref="C13:D13"/>
    <mergeCell ref="B23:D23"/>
    <mergeCell ref="C22:D22"/>
    <mergeCell ref="C24:D24"/>
    <mergeCell ref="C25:D25"/>
    <mergeCell ref="C54:D54"/>
    <mergeCell ref="A42:D42"/>
    <mergeCell ref="B43:D43"/>
    <mergeCell ref="C44:D44"/>
    <mergeCell ref="C47:D47"/>
    <mergeCell ref="C48:D48"/>
    <mergeCell ref="C49:D49"/>
    <mergeCell ref="A55:D55"/>
    <mergeCell ref="A41:D41"/>
    <mergeCell ref="C30:D30"/>
    <mergeCell ref="C31:D31"/>
    <mergeCell ref="B32:D32"/>
    <mergeCell ref="B33:D33"/>
    <mergeCell ref="B34:D34"/>
    <mergeCell ref="B35:D35"/>
    <mergeCell ref="B36:D36"/>
    <mergeCell ref="B37:D37"/>
    <mergeCell ref="C38:D38"/>
    <mergeCell ref="C39:D39"/>
    <mergeCell ref="B40:D40"/>
    <mergeCell ref="B50:D50"/>
    <mergeCell ref="C51:D51"/>
    <mergeCell ref="C52:D52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2" orientation="portrait" r:id="rId1"/>
  <headerFooter alignWithMargins="0">
    <oddHeader xml:space="preserve">&amp;R&amp;"-,Normál"3/5. számú melléklet
&amp;"Times New Roman CE,Normál"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Önkormányzat</vt:lpstr>
      <vt:lpstr>Önkormányzat!Nyomtatási_cím</vt:lpstr>
    </vt:vector>
  </TitlesOfParts>
  <Company>POHI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bálint</dc:creator>
  <cp:lastModifiedBy>CzimbalmosL</cp:lastModifiedBy>
  <cp:lastPrinted>2014-10-20T13:50:50Z</cp:lastPrinted>
  <dcterms:created xsi:type="dcterms:W3CDTF">2013-02-13T09:09:09Z</dcterms:created>
  <dcterms:modified xsi:type="dcterms:W3CDTF">2014-10-20T13:50:53Z</dcterms:modified>
</cp:coreProperties>
</file>