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TACIONER\BLUEFIELD_STACIONER_EV\ÁROP\Csepel\MEGVALÓSÍTÁS\eredménytermékek\3_FR\"/>
    </mc:Choice>
  </mc:AlternateContent>
  <bookViews>
    <workbookView xWindow="0" yWindow="90" windowWidth="22980" windowHeight="847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F74" i="1" l="1"/>
  <c r="G49" i="1"/>
  <c r="G50" i="1"/>
  <c r="F213" i="1"/>
  <c r="L330" i="1" l="1"/>
  <c r="M330" i="1" s="1"/>
  <c r="K330" i="1"/>
  <c r="J330" i="1"/>
  <c r="L318" i="1"/>
  <c r="K318" i="1"/>
  <c r="J318" i="1"/>
  <c r="L310" i="1"/>
  <c r="K310" i="1"/>
  <c r="J310" i="1"/>
  <c r="L233" i="1"/>
  <c r="K233" i="1"/>
  <c r="J233" i="1"/>
  <c r="L209" i="1"/>
  <c r="K209" i="1"/>
  <c r="J209" i="1"/>
  <c r="L195" i="1"/>
  <c r="K195" i="1"/>
  <c r="J195" i="1"/>
  <c r="L192" i="1"/>
  <c r="K192" i="1"/>
  <c r="J192" i="1"/>
  <c r="L182" i="1"/>
  <c r="K182" i="1"/>
  <c r="J182" i="1"/>
  <c r="L180" i="1"/>
  <c r="K180" i="1"/>
  <c r="J180" i="1"/>
  <c r="L165" i="1"/>
  <c r="K165" i="1"/>
  <c r="J165" i="1"/>
  <c r="L160" i="1"/>
  <c r="K160" i="1"/>
  <c r="J160" i="1"/>
  <c r="L157" i="1"/>
  <c r="K157" i="1"/>
  <c r="J157" i="1"/>
  <c r="L151" i="1"/>
  <c r="K151" i="1"/>
  <c r="J151" i="1"/>
  <c r="L149" i="1"/>
  <c r="K149" i="1"/>
  <c r="J149" i="1"/>
  <c r="L141" i="1"/>
  <c r="K141" i="1"/>
  <c r="J141" i="1"/>
  <c r="L133" i="1"/>
  <c r="K133" i="1"/>
  <c r="J133" i="1"/>
  <c r="L126" i="1"/>
  <c r="K126" i="1"/>
  <c r="J126" i="1"/>
  <c r="L121" i="1"/>
  <c r="K121" i="1"/>
  <c r="J121" i="1"/>
  <c r="L71" i="1"/>
  <c r="K71" i="1"/>
  <c r="J71" i="1"/>
  <c r="L67" i="1"/>
  <c r="J65" i="1"/>
  <c r="K63" i="1"/>
  <c r="K67" i="1" s="1"/>
  <c r="J63" i="1"/>
  <c r="L60" i="1"/>
  <c r="K60" i="1"/>
  <c r="J60" i="1"/>
  <c r="L49" i="1"/>
  <c r="M49" i="1" s="1"/>
  <c r="K49" i="1"/>
  <c r="J49" i="1"/>
  <c r="L23" i="1"/>
  <c r="K23" i="1"/>
  <c r="J23" i="1"/>
  <c r="K68" i="1" l="1"/>
  <c r="L68" i="1"/>
  <c r="L335" i="1"/>
  <c r="J163" i="1"/>
  <c r="J334" i="1" s="1"/>
  <c r="L50" i="1"/>
  <c r="J50" i="1"/>
  <c r="K335" i="1"/>
  <c r="K163" i="1"/>
  <c r="K334" i="1" s="1"/>
  <c r="K332" i="1"/>
  <c r="K336" i="1" s="1"/>
  <c r="K50" i="1"/>
  <c r="L332" i="1"/>
  <c r="J332" i="1"/>
  <c r="J333" i="1" s="1"/>
  <c r="J67" i="1"/>
  <c r="J68" i="1" s="1"/>
  <c r="L163" i="1"/>
  <c r="L334" i="1" s="1"/>
  <c r="L336" i="1" l="1"/>
  <c r="J336" i="1"/>
  <c r="K333" i="1"/>
  <c r="K337" i="1"/>
  <c r="L333" i="1"/>
  <c r="J335" i="1"/>
  <c r="L337" i="1" l="1"/>
  <c r="J337" i="1"/>
  <c r="F298" i="1" l="1"/>
  <c r="M310" i="1" s="1"/>
  <c r="E298" i="1"/>
  <c r="D298" i="1"/>
  <c r="F285" i="1"/>
  <c r="M318" i="1" s="1"/>
  <c r="E285" i="1"/>
  <c r="D285" i="1"/>
  <c r="M233" i="1"/>
  <c r="E213" i="1"/>
  <c r="D213" i="1"/>
  <c r="F197" i="1"/>
  <c r="M209" i="1" s="1"/>
  <c r="E197" i="1"/>
  <c r="D197" i="1"/>
  <c r="F184" i="1"/>
  <c r="E184" i="1"/>
  <c r="D184" i="1"/>
  <c r="F180" i="1"/>
  <c r="M180" i="1" s="1"/>
  <c r="E180" i="1"/>
  <c r="D180" i="1"/>
  <c r="F173" i="1"/>
  <c r="M151" i="1" s="1"/>
  <c r="E173" i="1"/>
  <c r="D173" i="1"/>
  <c r="F170" i="1"/>
  <c r="E170" i="1"/>
  <c r="D170" i="1"/>
  <c r="F163" i="1"/>
  <c r="E163" i="1"/>
  <c r="D163" i="1"/>
  <c r="F150" i="1"/>
  <c r="E150" i="1"/>
  <c r="D150" i="1"/>
  <c r="F142" i="1"/>
  <c r="M126" i="1" s="1"/>
  <c r="E142" i="1"/>
  <c r="D142" i="1"/>
  <c r="F137" i="1"/>
  <c r="M121" i="1" s="1"/>
  <c r="E137" i="1"/>
  <c r="D137" i="1"/>
  <c r="F117" i="1"/>
  <c r="M71" i="1" s="1"/>
  <c r="E117" i="1"/>
  <c r="D117" i="1"/>
  <c r="F108" i="1"/>
  <c r="E108" i="1"/>
  <c r="D108" i="1"/>
  <c r="F101" i="1"/>
  <c r="E101" i="1"/>
  <c r="D101" i="1"/>
  <c r="F98" i="1"/>
  <c r="E98" i="1"/>
  <c r="D98" i="1"/>
  <c r="D113" i="1" s="1"/>
  <c r="F89" i="1"/>
  <c r="E89" i="1"/>
  <c r="D89" i="1"/>
  <c r="F81" i="1"/>
  <c r="E81" i="1"/>
  <c r="D81" i="1"/>
  <c r="E74" i="1"/>
  <c r="D74" i="1"/>
  <c r="F25" i="1"/>
  <c r="M23" i="1" s="1"/>
  <c r="E25" i="1"/>
  <c r="D25" i="1"/>
  <c r="M133" i="1" l="1"/>
  <c r="M141" i="1"/>
  <c r="F75" i="1"/>
  <c r="M50" i="1" s="1"/>
  <c r="F177" i="1"/>
  <c r="D75" i="1"/>
  <c r="D177" i="1"/>
  <c r="E332" i="1"/>
  <c r="E177" i="1"/>
  <c r="E334" i="1" s="1"/>
  <c r="E75" i="1"/>
  <c r="E112" i="1"/>
  <c r="E113" i="1" s="1"/>
  <c r="F112" i="1"/>
  <c r="F332" i="1"/>
  <c r="D332" i="1"/>
  <c r="D334" i="1"/>
  <c r="D335" i="1"/>
  <c r="F336" i="1" l="1"/>
  <c r="M336" i="1" s="1"/>
  <c r="M332" i="1"/>
  <c r="F113" i="1"/>
  <c r="M68" i="1" s="1"/>
  <c r="M67" i="1"/>
  <c r="F333" i="1"/>
  <c r="M333" i="1" s="1"/>
  <c r="E333" i="1"/>
  <c r="E336" i="1"/>
  <c r="D333" i="1"/>
  <c r="F335" i="1"/>
  <c r="M335" i="1" s="1"/>
  <c r="F334" i="1"/>
  <c r="M334" i="1" s="1"/>
  <c r="D336" i="1"/>
  <c r="D337" i="1" s="1"/>
  <c r="E335" i="1"/>
  <c r="F337" i="1" l="1"/>
  <c r="M337" i="1" s="1"/>
  <c r="E337" i="1"/>
</calcChain>
</file>

<file path=xl/sharedStrings.xml><?xml version="1.0" encoding="utf-8"?>
<sst xmlns="http://schemas.openxmlformats.org/spreadsheetml/2006/main" count="1329" uniqueCount="703">
  <si>
    <t>ezer Ft-ban</t>
  </si>
  <si>
    <t>Sor- sz.</t>
  </si>
  <si>
    <t>Cím - Előirányzat csoport</t>
  </si>
  <si>
    <t>Feladat</t>
  </si>
  <si>
    <t>2012.évi eredeti előirányzat</t>
  </si>
  <si>
    <t>2012.évi módosított előirányzat</t>
  </si>
  <si>
    <t>Teljesítés 2012.            12.31-ig</t>
  </si>
  <si>
    <t>1.</t>
  </si>
  <si>
    <t>2.</t>
  </si>
  <si>
    <t>3.</t>
  </si>
  <si>
    <t>4.</t>
  </si>
  <si>
    <t>5.</t>
  </si>
  <si>
    <t>6.</t>
  </si>
  <si>
    <t>3/a.</t>
  </si>
  <si>
    <t>Oktatási Szolgáltató Intézmény</t>
  </si>
  <si>
    <t>I.</t>
  </si>
  <si>
    <t>Felújítás</t>
  </si>
  <si>
    <t xml:space="preserve">Népművészeti és Kézműves Óvoda </t>
  </si>
  <si>
    <t>Homlokzati panel helyreállítás, hőszigetelés</t>
  </si>
  <si>
    <t>Gyermeksziget Óvoda</t>
  </si>
  <si>
    <t>Férőhely bővítés</t>
  </si>
  <si>
    <t>Nevelési Tanácsadó</t>
  </si>
  <si>
    <t>Lapos tető felújítás</t>
  </si>
  <si>
    <t>Erdősor Festő Óvoda</t>
  </si>
  <si>
    <t>Gyermekláncfű Óvoda</t>
  </si>
  <si>
    <t>Nagy Imre ÁMK Óvoda</t>
  </si>
  <si>
    <t>7.</t>
  </si>
  <si>
    <t>Csodakút Óvoda</t>
  </si>
  <si>
    <t>Udvar felújítás</t>
  </si>
  <si>
    <t>8.</t>
  </si>
  <si>
    <t>Jedlik Ányos Gimnázium</t>
  </si>
  <si>
    <t>Tornaterem parkettázás</t>
  </si>
  <si>
    <t>9.</t>
  </si>
  <si>
    <t>Kazinczy Ferenc Általános Iskola</t>
  </si>
  <si>
    <t>Földszinti portálok cseréje</t>
  </si>
  <si>
    <t>10.</t>
  </si>
  <si>
    <t>Eötvös József  Általános Iskola</t>
  </si>
  <si>
    <t>Villamos hálózat felújítása</t>
  </si>
  <si>
    <t>11.</t>
  </si>
  <si>
    <t>Játszóterek fejlesztése</t>
  </si>
  <si>
    <t>12.</t>
  </si>
  <si>
    <t>Katona József Általános Iskola</t>
  </si>
  <si>
    <t>13.</t>
  </si>
  <si>
    <t>Karácsony Sándor Általános Iskola</t>
  </si>
  <si>
    <t>Sportudvar felújítása</t>
  </si>
  <si>
    <t>14.</t>
  </si>
  <si>
    <t>Tető felújítás</t>
  </si>
  <si>
    <t>15.</t>
  </si>
  <si>
    <t>Kék Általános Iskola</t>
  </si>
  <si>
    <t>Nyílászárók felújítása</t>
  </si>
  <si>
    <t>16.</t>
  </si>
  <si>
    <t>Herman Ottó Általános Iskola</t>
  </si>
  <si>
    <t>Épület bontás</t>
  </si>
  <si>
    <t>17.</t>
  </si>
  <si>
    <t>Játszóterek fejlesztése, Ifjúsági tábor</t>
  </si>
  <si>
    <t>18.</t>
  </si>
  <si>
    <t>Pályázati tanulmány</t>
  </si>
  <si>
    <t>Felújítás összesen</t>
  </si>
  <si>
    <t>II.</t>
  </si>
  <si>
    <t>Egyéb felhalmozás</t>
  </si>
  <si>
    <t>Fasang Árpád Zeneiskola</t>
  </si>
  <si>
    <t>Egyéb gép, berendezés és felszerelés</t>
  </si>
  <si>
    <t>Hétszínvirág Óvoda</t>
  </si>
  <si>
    <t>Tátika Óvoda</t>
  </si>
  <si>
    <t>Játéksziget Óvoda</t>
  </si>
  <si>
    <t>Erdei Óvoda</t>
  </si>
  <si>
    <t>Ügyvitel- és számítástechnikai eszközök</t>
  </si>
  <si>
    <t>Udvari játszóeszköz</t>
  </si>
  <si>
    <t>Kerek világ Óvoda</t>
  </si>
  <si>
    <t>Csillagtelepi Óvoda</t>
  </si>
  <si>
    <t>Kölcsey Általános Iskola</t>
  </si>
  <si>
    <t>Mátyás Király Általános Iskola</t>
  </si>
  <si>
    <t>Mészáros Jenő. Általános Iskola</t>
  </si>
  <si>
    <t>Épület lét./1 db klíma</t>
  </si>
  <si>
    <t>Jármű vásárlás</t>
  </si>
  <si>
    <t>Nagy Imre Általános Művelődési Központ</t>
  </si>
  <si>
    <t>Épület lét./4 db hőcserélő</t>
  </si>
  <si>
    <t>Eötvös József Általános Iskola</t>
  </si>
  <si>
    <t>Móra Ferenc Általános Iskola</t>
  </si>
  <si>
    <t>Épület lét./2 db klíma</t>
  </si>
  <si>
    <t>19.</t>
  </si>
  <si>
    <t>Csete Balázs Gimnázium és SzKI</t>
  </si>
  <si>
    <t>20.</t>
  </si>
  <si>
    <t>Erdősor Óvoda</t>
  </si>
  <si>
    <t>21.</t>
  </si>
  <si>
    <t xml:space="preserve">Kazinczy Általános iskola </t>
  </si>
  <si>
    <t>22.</t>
  </si>
  <si>
    <t>23.</t>
  </si>
  <si>
    <t>24.</t>
  </si>
  <si>
    <t>25.</t>
  </si>
  <si>
    <t>Népművészeti és Kézműves Óvoda</t>
  </si>
  <si>
    <t>26.</t>
  </si>
  <si>
    <t>Gróf Széchenyi István Általános Iskola</t>
  </si>
  <si>
    <t>27.</t>
  </si>
  <si>
    <t>Szárcsa Általános Iskola</t>
  </si>
  <si>
    <t>28.</t>
  </si>
  <si>
    <t>Lajtha László Általános Iskola</t>
  </si>
  <si>
    <t>29.</t>
  </si>
  <si>
    <t>Vermes Miklós Általános Iskola</t>
  </si>
  <si>
    <t>30.</t>
  </si>
  <si>
    <t xml:space="preserve">Egyéb felhalmozás összesen </t>
  </si>
  <si>
    <t>Oktatási Szolgáltató Intézmény összesen</t>
  </si>
  <si>
    <t>3/b</t>
  </si>
  <si>
    <t>Humán szolgáltatások Igazgatósága</t>
  </si>
  <si>
    <t>I</t>
  </si>
  <si>
    <t>Szent István út 217. Háziorvosi Rendelő</t>
  </si>
  <si>
    <t>Konyha részleg kiszolgáló kapacitásának növelése</t>
  </si>
  <si>
    <t>II</t>
  </si>
  <si>
    <t>Tóth Ilona Egészségügyi Szolgálat</t>
  </si>
  <si>
    <t>Gépkocsi vásárlás</t>
  </si>
  <si>
    <t>Szellemi termék vásárlás</t>
  </si>
  <si>
    <t>Humán szolgáltatások Igazgatósága összesen</t>
  </si>
  <si>
    <t>4/a.</t>
  </si>
  <si>
    <t>Polgármesteri Hivatal</t>
  </si>
  <si>
    <t>Polgármesteri Hivatal igazgatási tevékenysége</t>
  </si>
  <si>
    <t>Szent Imre tér 3.</t>
  </si>
  <si>
    <t>Akadálymentesítés</t>
  </si>
  <si>
    <t>Villamoshálózat bővítés</t>
  </si>
  <si>
    <t>Rákóczi F. út 88. (a volt iskola)</t>
  </si>
  <si>
    <t>Kossuth L.u.117/A</t>
  </si>
  <si>
    <t>Polgármesteri Hivatal Igazgatási tevékenysége</t>
  </si>
  <si>
    <t>Vagyonértékű jogok</t>
  </si>
  <si>
    <t>Szellemi termék</t>
  </si>
  <si>
    <t>Ügyviteli és számítástechnikai eszközök</t>
  </si>
  <si>
    <t>Mikrobusz vásárlás</t>
  </si>
  <si>
    <t>Polgármesteri Hivatal által ellátott egyéb feladatok</t>
  </si>
  <si>
    <t>Egyéb felhalmozás összesen</t>
  </si>
  <si>
    <t>Polgármesteri Hivatal összesen</t>
  </si>
  <si>
    <t xml:space="preserve">5/a. </t>
  </si>
  <si>
    <t>Önkormányzat</t>
  </si>
  <si>
    <t>Oktatási, Művelődési, Ifjúsági és Sport ágazati feladatok</t>
  </si>
  <si>
    <t>Aprajafalva Óvoda</t>
  </si>
  <si>
    <t>Bővítéssel kapcsolatos költségek</t>
  </si>
  <si>
    <t>Tanuszoda</t>
  </si>
  <si>
    <t>Légtechnikai átalakítás</t>
  </si>
  <si>
    <t>Riasztórendszer telepítése</t>
  </si>
  <si>
    <t>Gépészeti munkák</t>
  </si>
  <si>
    <t>Ifjúsági tábor</t>
  </si>
  <si>
    <t>Rovarháló</t>
  </si>
  <si>
    <t>Salakos teniszpálya</t>
  </si>
  <si>
    <t>Egyesített Bölcsődék Rákóczi tér</t>
  </si>
  <si>
    <t>KEOP energetikai pályázat</t>
  </si>
  <si>
    <t>Egyesített Bölcsődék Karácsony S.u.</t>
  </si>
  <si>
    <t>Napsugár Óvoda</t>
  </si>
  <si>
    <t>Hétszínvirág Óvoda (Kiss J.alt.u.10-12.)</t>
  </si>
  <si>
    <t>Hétszínvirág Óvoda (Kiss J.alt.u.22-26.)</t>
  </si>
  <si>
    <t>Csillagtelepi Óvodák (Vénusz u.)</t>
  </si>
  <si>
    <t>Menekülő ajtó</t>
  </si>
  <si>
    <t>Bejárati ajtó</t>
  </si>
  <si>
    <t>Katona J. Általános Iskola</t>
  </si>
  <si>
    <t>16 db nyílászáró</t>
  </si>
  <si>
    <t>Hő- és fényvédő fólia telepítése</t>
  </si>
  <si>
    <t>Lakásgazdálkodás</t>
  </si>
  <si>
    <t>10-12 db lakás</t>
  </si>
  <si>
    <t xml:space="preserve">A kerület különböző pontján </t>
  </si>
  <si>
    <t>Kémény felújítás</t>
  </si>
  <si>
    <t>Ív u.12/C</t>
  </si>
  <si>
    <t>Udvari WC felújítása</t>
  </si>
  <si>
    <t>Rákóczi u. 39.</t>
  </si>
  <si>
    <t>Lakásfelújítás</t>
  </si>
  <si>
    <t>Helyiséggazdálkodás</t>
  </si>
  <si>
    <t>Kossuth L.u. 70-80.</t>
  </si>
  <si>
    <t>Kossuth L.u. 85-90.</t>
  </si>
  <si>
    <t>Tejút 10. (PV óvóhely)</t>
  </si>
  <si>
    <t>Szigetelés felújítása</t>
  </si>
  <si>
    <t>Ady E. u. 64. (nappali melegedő)</t>
  </si>
  <si>
    <t xml:space="preserve">Ady E. u. 64. </t>
  </si>
  <si>
    <t>Szabadság u.21.</t>
  </si>
  <si>
    <t>Mansfeld P.u.1-3.</t>
  </si>
  <si>
    <t>Lift felújítás</t>
  </si>
  <si>
    <t>Közutak fenntartása, fejlesztése</t>
  </si>
  <si>
    <t>A volt CSM területén</t>
  </si>
  <si>
    <t>Utak felújítása, tulajdonszerzés</t>
  </si>
  <si>
    <t>Damjanich u.(Liget u.-Hóvirág u.)</t>
  </si>
  <si>
    <t>Útfelújítás, Liget u. csapadékvíz csatorna</t>
  </si>
  <si>
    <t>Templom u.</t>
  </si>
  <si>
    <t>Útfelújítás</t>
  </si>
  <si>
    <t>Liget u.</t>
  </si>
  <si>
    <t>Szent István út 216. környéke</t>
  </si>
  <si>
    <t>Kossuth L.u.124-130. mögött</t>
  </si>
  <si>
    <t>Völgy u.7-9. között gyephézagos parkoló</t>
  </si>
  <si>
    <t>Parkoló felújítás</t>
  </si>
  <si>
    <t>Bánya u.-Szigligeti u.-Reggel u. között</t>
  </si>
  <si>
    <t>Völgy u.-Reggel u. között murvás parkoló</t>
  </si>
  <si>
    <t>Simon Bolivár ltp. (Reggel u.-Völgy u.)</t>
  </si>
  <si>
    <t>Damjanich u. minkét oldala, Lámpás u. északi oldala</t>
  </si>
  <si>
    <t>Járda felújítás</t>
  </si>
  <si>
    <t>Petőfi u. (Karácsony u.-Posztógyár u.)</t>
  </si>
  <si>
    <t>Közterületek, zöldterületek fenntartása, fejlesztése</t>
  </si>
  <si>
    <t>Szent Imre tér</t>
  </si>
  <si>
    <t>Pavilon együttes, Országzászló rekonstrukció és környezetrendezés tervezése</t>
  </si>
  <si>
    <t>Szent László tér</t>
  </si>
  <si>
    <t>Játszótér felújítása</t>
  </si>
  <si>
    <t>Meglévő 7 dühöngőnél</t>
  </si>
  <si>
    <t>Kombinált kapuk kihelyezése</t>
  </si>
  <si>
    <t xml:space="preserve">Részleges rekonstrukció </t>
  </si>
  <si>
    <t xml:space="preserve">Kapisztrán Szent János </t>
  </si>
  <si>
    <t>Emlékpark</t>
  </si>
  <si>
    <t>Csillagtelep</t>
  </si>
  <si>
    <t>Központi park felújítása</t>
  </si>
  <si>
    <t>Egyéb vagyonkezelés</t>
  </si>
  <si>
    <t>Duna-dűlő</t>
  </si>
  <si>
    <t>Bontási terv</t>
  </si>
  <si>
    <t>Város rehabilitáció</t>
  </si>
  <si>
    <t>Ady E.u.-Duna u.-Zsák H.u.-Árpád u.-Táncsics M.u. által határolt terület</t>
  </si>
  <si>
    <t>KMOP-5.1.1/C Szociális Város rehabilitációs program</t>
  </si>
  <si>
    <t>Templom u.,Kossuth Lajos u.,Kiss János alt.u.,Ady E.u. által határolt terület</t>
  </si>
  <si>
    <t>KMOP-5.1.1/C-09-2f.2011-0003 Csepel Kapuja város rehabilitációs program</t>
  </si>
  <si>
    <t>Szent Imre tér és déli lakókörnyezete szociális célú városrehabilitációja pályázat előkészítési költségeire</t>
  </si>
  <si>
    <t>KMOP 5.1.1/B-12 Szociális városrehabilitáció</t>
  </si>
  <si>
    <t>III.</t>
  </si>
  <si>
    <t>Kerületi beruházás</t>
  </si>
  <si>
    <t>Önkormányzat által ellátott egyéb feladatok</t>
  </si>
  <si>
    <t>A kerület különböző pontjain</t>
  </si>
  <si>
    <t>Közbiztonsági feladatok</t>
  </si>
  <si>
    <t>Csepeli Strand</t>
  </si>
  <si>
    <t>Tervdokumentáció</t>
  </si>
  <si>
    <t>Településfejlesztés, település rendezés, környezetvédelem</t>
  </si>
  <si>
    <t>CSVÉSZ módosítás teljes felülvizsgálata miatti kiegészítés</t>
  </si>
  <si>
    <t>Csepel kerékpárút hálózatának általános áttekintő tervének felülvizsgálata, változások átvezetése</t>
  </si>
  <si>
    <t>Hárosi terület 2-8 szektorok szabályozási terveinek előkészítése, elkészítése</t>
  </si>
  <si>
    <t>Damjanich út-Gesztenyés u.-Fenyves u.-Kökényes u.-Hársas u. által határolt terület</t>
  </si>
  <si>
    <t>Kerületi Szabályozási Terv</t>
  </si>
  <si>
    <t>Csepel-Háros 1.,2.,3. szektorok</t>
  </si>
  <si>
    <t>Csepel Ófalu városrész</t>
  </si>
  <si>
    <t xml:space="preserve">Csepel-Háros </t>
  </si>
  <si>
    <t>KSZT alapján közterületek biztosításához ingatlanok kiszabályozása</t>
  </si>
  <si>
    <t>Bp.XXI. Ker. Csepel Ráckevei (Soroksári) Duna menti terület</t>
  </si>
  <si>
    <t>II. ütem KSZT felülvizsgálata és KSZT készítése</t>
  </si>
  <si>
    <t>Csepel-észak szabályozási tervének elkészítése</t>
  </si>
  <si>
    <t>Környezetvédelmi program</t>
  </si>
  <si>
    <t>Felülvizsgálata</t>
  </si>
  <si>
    <t>MAHART Szabadkikötő</t>
  </si>
  <si>
    <t>Szabályozási terv</t>
  </si>
  <si>
    <t>Vízrendezés, csapadékvíz elvezetés, csatornázás</t>
  </si>
  <si>
    <t>Talajterhelési díj</t>
  </si>
  <si>
    <t>Pénzmaradvány</t>
  </si>
  <si>
    <t>Hollandi út (Damjanich u.-Jegenye u.)</t>
  </si>
  <si>
    <t>Csapadékvíz elvezetés</t>
  </si>
  <si>
    <t>Hollandi út (Fürdő u.-Evezős u.)</t>
  </si>
  <si>
    <t>Hollandi út (Határ u.-Fürdő u.)</t>
  </si>
  <si>
    <t>Matróz u. (Horgász u.-Hollandi út)</t>
  </si>
  <si>
    <t>Útvíztelenítés</t>
  </si>
  <si>
    <t>Kecsege u. (Hollandi út bővített kivitelezés)</t>
  </si>
  <si>
    <t>Csapadékvíz csatorna építés</t>
  </si>
  <si>
    <t>Hollandi út (Határ u.-Ladik u. között),(Evezős u.-Ladik u. között) páratlan oldal</t>
  </si>
  <si>
    <t>Hollandi út (Matróz u.-Jegenye u. között), (Matróz u.-Damjanich u.)</t>
  </si>
  <si>
    <t>Cseresznyefa u.-Szederfa u. szakaszon</t>
  </si>
  <si>
    <t>Vízvezeték tervezés, építés</t>
  </si>
  <si>
    <t>Nyírfa u.</t>
  </si>
  <si>
    <t>Víznyelők, csatorna kivitelezés</t>
  </si>
  <si>
    <t>II.Rákóczi F. út, Gombos tér</t>
  </si>
  <si>
    <t>Víznyelők kivitelezés</t>
  </si>
  <si>
    <t>Petz F.u. (Szent Imre tér-Karácsony S.u.)</t>
  </si>
  <si>
    <t>Csapadék csatorna korszerűsítés, tervezés, kivitelezés, víznyelő építés, szőnyegezés</t>
  </si>
  <si>
    <t>Sáska u.(Hollandi út-Szent István út között)</t>
  </si>
  <si>
    <t>Csapadékvíz elvezetés, csatorna</t>
  </si>
  <si>
    <t>Hollandi út (Királyhágó u.-Mária Királyné u. között)csapadékvíz csatorna építés, Mária Királyné úti csapadékvíz kivezetés kapacitásbővítési munkái</t>
  </si>
  <si>
    <t xml:space="preserve">Csapadékvíz csatorna </t>
  </si>
  <si>
    <t>Somlyói utca</t>
  </si>
  <si>
    <t>Útépítés, valamint csapadékvíz csatorna építés a befogadóig</t>
  </si>
  <si>
    <t>Virágos utca</t>
  </si>
  <si>
    <t>Útépítés</t>
  </si>
  <si>
    <t>Sás utca (Popileuszko utca - Iv utca között)</t>
  </si>
  <si>
    <t>Királyhágó u. (Hollandi út-Csorbatói u.)</t>
  </si>
  <si>
    <t>Petőfi S.u. (Karácsony S.u.-Betű u.)</t>
  </si>
  <si>
    <t>71-es BKV buszjárat útvonal módosítása</t>
  </si>
  <si>
    <t>Forgalomtechnikai tervezések, kivitelezések</t>
  </si>
  <si>
    <t>Csepeli út (befejezés)</t>
  </si>
  <si>
    <t>Járda, kerékpárút, egyéb munkák</t>
  </si>
  <si>
    <t>Komáromi u. (József A.u.-Katona J.u)</t>
  </si>
  <si>
    <t>Repkény u. (Szent István út-Makkos u.)</t>
  </si>
  <si>
    <t>Fecske u. (Keselyű u.-Szent István út)</t>
  </si>
  <si>
    <t>Borz u. (Szent István út-Mókus u.)</t>
  </si>
  <si>
    <t>KMOP-2.1.1/B-08-2008-0049 pályázat</t>
  </si>
  <si>
    <t>Tarpataki u. (Szentmiklósi u.-Királyerdő u.)</t>
  </si>
  <si>
    <t>Belterületi utak fejlesztése</t>
  </si>
  <si>
    <t>Uzsoki u. (Szentmiklósi u.-Királyerdő u.)</t>
  </si>
  <si>
    <t>Deák F. u. (Táncsics M.u.-Bajcsy Zs.u.)</t>
  </si>
  <si>
    <t>Magyarádi u. (Szentmiklósi u.-Mária kné u.)</t>
  </si>
  <si>
    <t>Fürjes u. (Szentmiklósi u.-Zerge u.)</t>
  </si>
  <si>
    <t>Róka u. (Szentmiklósi u.-Fürjes u.)</t>
  </si>
  <si>
    <t>Harmatos u. (Damjanich u.-Szellős u. között)</t>
  </si>
  <si>
    <t>Virágos u.</t>
  </si>
  <si>
    <t>Csepel -szigeti Észak-déli Regionális Főközlekedési út az önkormányzathoz tartozó szakaszának az előkészítése</t>
  </si>
  <si>
    <t>Az önkormányzathoz tartozó szakaszának előkészítése</t>
  </si>
  <si>
    <t>Petőfi S. u.(Betű u.-Posztógyár u.)</t>
  </si>
  <si>
    <t>Burkolat</t>
  </si>
  <si>
    <t>Szigony u. (Matróz u.-Damjanich u.)</t>
  </si>
  <si>
    <t>Útépítés, útvíztelenítés tervek</t>
  </si>
  <si>
    <t>Szökőár u. (Csáklya u.-Damjanich u.)</t>
  </si>
  <si>
    <t>Csáklya u. (Kormányos u.-Hollandi u.)</t>
  </si>
  <si>
    <t>Kormányos u. (Matróz u.-Csáklya u.)</t>
  </si>
  <si>
    <t>Csáklya u. (Kormányos u.4.-Damjanich u.)</t>
  </si>
  <si>
    <t>Muskátli u. (Damjanich u.-Muskátli u.12.)</t>
  </si>
  <si>
    <t>Százszorszép u. (Hollandi u.-Százszorszép u.24.)</t>
  </si>
  <si>
    <t>Jegenye u. (Hollandi u.-Dinnyés u.)</t>
  </si>
  <si>
    <t>Muskátli u. (Jegenye u.-Muskátli u.12.)</t>
  </si>
  <si>
    <t>31.</t>
  </si>
  <si>
    <t>Pálma u. (Hollandi u.-Szent István út)</t>
  </si>
  <si>
    <t>32.</t>
  </si>
  <si>
    <t>Huzal u. (Mázoló u.-Hő u. között)</t>
  </si>
  <si>
    <t>33.</t>
  </si>
  <si>
    <t>Kokilla tér (Mázoló u.-Motor u. között)</t>
  </si>
  <si>
    <t>34.</t>
  </si>
  <si>
    <t>Csókás u. Mária kné u.-Hollós u.)</t>
  </si>
  <si>
    <t>35.</t>
  </si>
  <si>
    <t>Mecseki u. (Magyarádi u.-Bakonyi u. között)</t>
  </si>
  <si>
    <t>36.</t>
  </si>
  <si>
    <t>Bakonyi u. (Aradi vrt.u.-Retyezáti u. között)</t>
  </si>
  <si>
    <t>37.</t>
  </si>
  <si>
    <t>Börzsönyi u. (Vezeték u.-Cserháti u. között)</t>
  </si>
  <si>
    <t>38.</t>
  </si>
  <si>
    <t>Vörösbegy u. (Mária kné u.-Fácános u. között)</t>
  </si>
  <si>
    <t>39.</t>
  </si>
  <si>
    <t>Fácános u. (Fülemile u.-Vörösbegy u. között)</t>
  </si>
  <si>
    <t>40.</t>
  </si>
  <si>
    <t>Fülemile u. (Mária kné u.-Szalonka u. között)</t>
  </si>
  <si>
    <t>41.</t>
  </si>
  <si>
    <t>Szalonka u. (Fülemile u.-Szalonka u.10. között)</t>
  </si>
  <si>
    <t>42.</t>
  </si>
  <si>
    <t>Szajkó u. (Mária kné u.-Kondor u. között)</t>
  </si>
  <si>
    <t>43.</t>
  </si>
  <si>
    <t>Veréb u. (Kondor u.-Mókus u. között)</t>
  </si>
  <si>
    <t>44.</t>
  </si>
  <si>
    <t>Őz u. (Mária kné u.-Őz u.40. között)</t>
  </si>
  <si>
    <t>45.</t>
  </si>
  <si>
    <t>Őz u. (Párnás u.-Őz u.38. között)</t>
  </si>
  <si>
    <t>46.</t>
  </si>
  <si>
    <t>Párnás u. (Őz u.-Kondor u. között)</t>
  </si>
  <si>
    <t>47.</t>
  </si>
  <si>
    <t>Kopár u. (Retyezáti u.-Mária kné u. között)</t>
  </si>
  <si>
    <t>48.</t>
  </si>
  <si>
    <t>Nyest u. (Martinász u.-Fürjes u. között)</t>
  </si>
  <si>
    <t>49.</t>
  </si>
  <si>
    <t>Vértesi u. (Aradivrt.u.-Retyezáti u. között)</t>
  </si>
  <si>
    <t>50.</t>
  </si>
  <si>
    <t>Retyezáti u. (Vezeték u.-Mária kné u. között)</t>
  </si>
  <si>
    <t>51.</t>
  </si>
  <si>
    <t>Aradi vrt.u. (Szentmiklósi u.-Magyarádi u. között)</t>
  </si>
  <si>
    <t>52.</t>
  </si>
  <si>
    <t>Aradi vrt.u. (Vezeték u.-Cserháti u. között)</t>
  </si>
  <si>
    <t>53.</t>
  </si>
  <si>
    <t>Komáromi u. (Szebeni u.-József A.u. között)</t>
  </si>
  <si>
    <t>54.</t>
  </si>
  <si>
    <t>Pozsonyi u.</t>
  </si>
  <si>
    <t>55.</t>
  </si>
  <si>
    <t>Kereszt u. + parkoló, Telep u. felújítás, Magyar u.-Bajáki u. közötti átkötő, Budafoki u. felújításához(Gerinc u.-II.Rákóczi F.u. között), Kert u.-Kórház u.-Körmöczi u. között</t>
  </si>
  <si>
    <t>Útépítés, víztelenítési tervek</t>
  </si>
  <si>
    <t>56.</t>
  </si>
  <si>
    <t>Kertváros (30-as övezet)</t>
  </si>
  <si>
    <t>Forgalomtechnikai tervezések</t>
  </si>
  <si>
    <t>57.</t>
  </si>
  <si>
    <t>Kossuth L.u.208495/29 hrsz. (északi pénz)</t>
  </si>
  <si>
    <t>Parkolóba monitoring kút (tervezési költség)</t>
  </si>
  <si>
    <t>58.</t>
  </si>
  <si>
    <t>Királyhágó u.(Hollandi és Csorbatói u. között)</t>
  </si>
  <si>
    <t>59.</t>
  </si>
  <si>
    <t>Királyhágó u.(Hollandi és Csorbatói u. között), Petőfi u.(Betű u.-Posztógyár u.) a megvalósításhoz szükséges további feladatok</t>
  </si>
  <si>
    <t>Egyéb költség</t>
  </si>
  <si>
    <t>60.</t>
  </si>
  <si>
    <t>210146/18.Hrsz. Ingatlan</t>
  </si>
  <si>
    <t>Kisajátítás</t>
  </si>
  <si>
    <t>61.</t>
  </si>
  <si>
    <t>Tigris u. (Szent István u.-Toportyán u.)</t>
  </si>
  <si>
    <t>62.</t>
  </si>
  <si>
    <t>Mályva u. (Damjanich u.-Repkény u.)</t>
  </si>
  <si>
    <t>63.</t>
  </si>
  <si>
    <t>Repkény u. (Mályva u.-Kökörcsin u.)</t>
  </si>
  <si>
    <t>64.</t>
  </si>
  <si>
    <t xml:space="preserve">2012. évi útépítések járulékos költségei </t>
  </si>
  <si>
    <t>65.</t>
  </si>
  <si>
    <t>Sandra Csepel Kft.</t>
  </si>
  <si>
    <t>Kártalanítás</t>
  </si>
  <si>
    <t>66.</t>
  </si>
  <si>
    <t xml:space="preserve">Csipkerózsa u.(Damjanich u.-Juharos u.) </t>
  </si>
  <si>
    <t>67.</t>
  </si>
  <si>
    <t>Hóvirág u.(Damjanich u.-Juharos u.)</t>
  </si>
  <si>
    <t>68.</t>
  </si>
  <si>
    <t>69.</t>
  </si>
  <si>
    <t>70.</t>
  </si>
  <si>
    <t>Cserháti u.(Aradi vrt.u..-Szentmiklósi u.)</t>
  </si>
  <si>
    <t>Városgazdálkodási feladatok</t>
  </si>
  <si>
    <t>Martinász u.</t>
  </si>
  <si>
    <t>Szabadvezeték</t>
  </si>
  <si>
    <t>Iskola tér, Virágos u., Bordás u., Mázoló u.18., Fenyves u.Óvoda, Vihorlát u.108., Kapos u.26-30., Szentmiklósi u.10., Füredi u.2., Táncsics M.u.10-12., Kapus u.25., Puli stny.18-20., Cirmos stny.19-21. között</t>
  </si>
  <si>
    <t>Közvilágítás fejlesztése</t>
  </si>
  <si>
    <t>Vízmű lakótelepen</t>
  </si>
  <si>
    <t>Daru domb előtti zöldterületi gyalogos sétány</t>
  </si>
  <si>
    <t>Közvilágítás részleges kiépítése</t>
  </si>
  <si>
    <t>Nyuszi stny.-Akácfa u.</t>
  </si>
  <si>
    <t>Egyedi lámpatestek</t>
  </si>
  <si>
    <t>Erdősor ltp.148. buszvégállomás, Óvoda u.1-8. parkoló</t>
  </si>
  <si>
    <t>Radnóti Miklós Művelődési Ház előtti park</t>
  </si>
  <si>
    <t>Közvilágítás kiépítése</t>
  </si>
  <si>
    <t>Gyimesi u.58., Csikó stny.</t>
  </si>
  <si>
    <t>Közvilágítás fejlesztése, közvilágítási lámpatest elhelyezése</t>
  </si>
  <si>
    <t>Szabadság köz 10.</t>
  </si>
  <si>
    <t>Közvilágítási lámpatest elhelyezése</t>
  </si>
  <si>
    <t>Szederfa u.</t>
  </si>
  <si>
    <t>Kossuth L.u.115.(telefonközpont )</t>
  </si>
  <si>
    <t>Zöldfelület és játszótér tervezés</t>
  </si>
  <si>
    <t>Királymajori ltp., Csete B.u., Bajcsy Zs.u.</t>
  </si>
  <si>
    <t>Játszótér, sportpálya, zöldterület, környezetrendezés</t>
  </si>
  <si>
    <t>Közterületeken</t>
  </si>
  <si>
    <t>Parkbútorok kihelyezése</t>
  </si>
  <si>
    <t>Kutyafuttató kiépítése</t>
  </si>
  <si>
    <t>Tamariskadomb</t>
  </si>
  <si>
    <t>Körbekerítés</t>
  </si>
  <si>
    <t>Közintézményekhez</t>
  </si>
  <si>
    <t>50 db kerékpár tároló kiépítése</t>
  </si>
  <si>
    <t>Kerület különböző pontjain</t>
  </si>
  <si>
    <t>Játszótéri eszközök kihelyezése</t>
  </si>
  <si>
    <t>Kerületi beruházás összesen</t>
  </si>
  <si>
    <t>Önkormányzat összesen</t>
  </si>
  <si>
    <t>Felújítások mindösszesen</t>
  </si>
  <si>
    <t>Egyéb felhalmozások mindösszesen</t>
  </si>
  <si>
    <t>Kerületi beruházások mindösszesen</t>
  </si>
  <si>
    <t>Mindösszesen</t>
  </si>
  <si>
    <t>2013. évi eredeti előirányzat</t>
  </si>
  <si>
    <t>2013. évi módosított előirányzat</t>
  </si>
  <si>
    <t>Teljesítés       2013.               12.31-ig</t>
  </si>
  <si>
    <t>Gazdasági Szolgáltató Igazgatóság</t>
  </si>
  <si>
    <t>Homlokzati panel helyreállítása, hőszigetelés</t>
  </si>
  <si>
    <t>Udvar felújítása</t>
  </si>
  <si>
    <t xml:space="preserve">Óvodai férőhely </t>
  </si>
  <si>
    <t>Nyílászáró felújítása</t>
  </si>
  <si>
    <t>Humánszolgáltatások Igazgatósága</t>
  </si>
  <si>
    <t>Háziorvosi rendelő felújítása</t>
  </si>
  <si>
    <t>Elektromos hálózat bővítés (ELMŰ)</t>
  </si>
  <si>
    <t>Tetőfelújítás</t>
  </si>
  <si>
    <t>Klíma vásárlás</t>
  </si>
  <si>
    <t>Nagy Imre ÁMK</t>
  </si>
  <si>
    <t>Álmennyezet felújítása</t>
  </si>
  <si>
    <t>Ügyviteli- és számítástechnikai eszközök</t>
  </si>
  <si>
    <t>Egyéb gép, berendezés, felszerelés</t>
  </si>
  <si>
    <t>Telefon alközpont</t>
  </si>
  <si>
    <t>Egyéb gép (Digitális 4D ultrahang készülék)</t>
  </si>
  <si>
    <t>Egyéb gép (Digitális elektrókauter)</t>
  </si>
  <si>
    <t>Sokkoló hűtő</t>
  </si>
  <si>
    <t xml:space="preserve">Gazdasági Szolgáltató Igazgatóság </t>
  </si>
  <si>
    <t>Immateriális javak vásárlása</t>
  </si>
  <si>
    <t>Tátika-Napsugár Óvoda</t>
  </si>
  <si>
    <t>Kerekvilág Óvoda</t>
  </si>
  <si>
    <t>Egyéb építmény (kerékpárpálya)</t>
  </si>
  <si>
    <t>Óvodai férőhely (öltözőszekrény)</t>
  </si>
  <si>
    <t>Gazdasági Szolgáltató Igazgatóság összesen</t>
  </si>
  <si>
    <t xml:space="preserve">Külső-belső homlokzat </t>
  </si>
  <si>
    <t xml:space="preserve">Szent Imre tér 3. </t>
  </si>
  <si>
    <t>Villamoshálózat  bővítés</t>
  </si>
  <si>
    <t>II.Rákóczi Ferenc u. 88.volt iskola</t>
  </si>
  <si>
    <t>Polgármesteri Hivatal fsz.22. szoba válaszfal</t>
  </si>
  <si>
    <t>Járművek vásárlása</t>
  </si>
  <si>
    <t>Királyerdei Művelődési Ház</t>
  </si>
  <si>
    <t>Klimatizálás</t>
  </si>
  <si>
    <t>Színpadi parketta felújítása</t>
  </si>
  <si>
    <t>Radnóti Művelődési Ház</t>
  </si>
  <si>
    <t>Vizesblokk</t>
  </si>
  <si>
    <t>Galéria</t>
  </si>
  <si>
    <t>Mátyás király Általános Iskola</t>
  </si>
  <si>
    <t>Kerítés</t>
  </si>
  <si>
    <t>Nyílászárók</t>
  </si>
  <si>
    <t>Gázérzékelők telepítése</t>
  </si>
  <si>
    <t>Udvari játszóeszközök</t>
  </si>
  <si>
    <t>Villamos hálózat</t>
  </si>
  <si>
    <t>Erdősor-Festő u. óvoda</t>
  </si>
  <si>
    <t xml:space="preserve">Nagy Imre ÁMK óvoda </t>
  </si>
  <si>
    <t>Álmennyezet</t>
  </si>
  <si>
    <t>Fenyves u. 30. óvoda</t>
  </si>
  <si>
    <t>Sportudvar</t>
  </si>
  <si>
    <t>Csalitos u. 26. óvoda</t>
  </si>
  <si>
    <t xml:space="preserve">Tanuszoda </t>
  </si>
  <si>
    <t>Elektromos kapcsolószekrények, nyílászárók</t>
  </si>
  <si>
    <t>Gépészeti kivitelezés</t>
  </si>
  <si>
    <t>KMOP-4.6.1-11-2012-0012 pályázat</t>
  </si>
  <si>
    <t>Hétszínvirág Óvoda(Kiss J.alt.u.10-12.)</t>
  </si>
  <si>
    <t>Hétszínvirág Óvoda(Kiss J.alt.u.22-26.)</t>
  </si>
  <si>
    <t>Csillagtelepi Óvodák(Vénusz u.)</t>
  </si>
  <si>
    <t>Szárcsa u. Általános Iskola</t>
  </si>
  <si>
    <t>Jupiter u. 24/a. Játéksziget Óvoda</t>
  </si>
  <si>
    <t>Bejárati ajtó beépítése</t>
  </si>
  <si>
    <t>Tornaterembe új menekülő ajtó beépítése</t>
  </si>
  <si>
    <t>Tanuszoda 16 db nyílászáró beépítése</t>
  </si>
  <si>
    <t>KazincziF.Általános Iskola</t>
  </si>
  <si>
    <t>Portálok cseréje</t>
  </si>
  <si>
    <t>Tanterem kialakítása</t>
  </si>
  <si>
    <t>Öveges program laboratórium kialakítása</t>
  </si>
  <si>
    <t>Helytörténeti Gyűjtemény</t>
  </si>
  <si>
    <t>Átalakítás</t>
  </si>
  <si>
    <t>Mészáros Jenő Speciális Általános Iskola</t>
  </si>
  <si>
    <t>Műfüves futballpálya kialakítása</t>
  </si>
  <si>
    <t>TÉR-KÖZ RSD Csepeli Sport- Szabadidő és Rendezvényközpont</t>
  </si>
  <si>
    <t>Korszerűsítés</t>
  </si>
  <si>
    <t xml:space="preserve">10-12 db lakás </t>
  </si>
  <si>
    <t>A kerület különböző pontján</t>
  </si>
  <si>
    <t>Kossuth L.u.70-80.</t>
  </si>
  <si>
    <t>Kossuth L.u.85-90.</t>
  </si>
  <si>
    <t>Mansfeld Péter u.1-3.</t>
  </si>
  <si>
    <t>Ady Endre u. 64.</t>
  </si>
  <si>
    <t>Fűtés kialakítása</t>
  </si>
  <si>
    <t>Nap u. 14.</t>
  </si>
  <si>
    <t>KMB iroda kialakítása</t>
  </si>
  <si>
    <t>Petőfi u.(Karácsony S. u.-Posztógyár u.)</t>
  </si>
  <si>
    <t>Útfelújítás; Liget u. csapadékvíz, csatorna</t>
  </si>
  <si>
    <t>Szigetbecse u. hrsz: 206932</t>
  </si>
  <si>
    <t>Burkolat felújítás</t>
  </si>
  <si>
    <t>Szigethalom u. hrsz: 206919</t>
  </si>
  <si>
    <t>Nagykalapács u.</t>
  </si>
  <si>
    <t>Kerületi utak</t>
  </si>
  <si>
    <t>Emelt szintű útfelújítás</t>
  </si>
  <si>
    <t>Kis Duna öböl</t>
  </si>
  <si>
    <t>Központi zöldfelületek</t>
  </si>
  <si>
    <t>Kútfúrás, locsolóhálózat</t>
  </si>
  <si>
    <t>Részleges rekonstrukció</t>
  </si>
  <si>
    <t>Kapisztrán Szent János</t>
  </si>
  <si>
    <t xml:space="preserve">Kis-Dunaparti sétány </t>
  </si>
  <si>
    <t>Dunadűlő út 2.</t>
  </si>
  <si>
    <t>Városrehabilitáció</t>
  </si>
  <si>
    <t xml:space="preserve">Ady E.u.-Duna u.-Zsák H.u.-Árpád u.-Táncsics M.u. által határolt terület </t>
  </si>
  <si>
    <t>KMOP-5.1.1/C Szociális Városrehabilitációs program (Ady projekt)</t>
  </si>
  <si>
    <t>KMOP-5.1.1/C-09-2f.2011-0003 Csepel Kapuja  Városrehabilitációs program</t>
  </si>
  <si>
    <t xml:space="preserve"> Csepel Kapuja közpark kialakítás</t>
  </si>
  <si>
    <t>Szent Imre tér déli lakókörnyezet szociális célú városrehabilitációja előkészítési költségeire</t>
  </si>
  <si>
    <t>KMOP-5.1.1/B-12 Szociális városrehabilitáció</t>
  </si>
  <si>
    <t>TÉR-KÖZ Városközpont</t>
  </si>
  <si>
    <t>Integrált rehabilitáció II. ütem</t>
  </si>
  <si>
    <t>Önkormányzat Igazgatási tevékenység</t>
  </si>
  <si>
    <t>Szent Imre Tér Nepomuki Szent János szobor</t>
  </si>
  <si>
    <t>Nyugdíjas közösségi ház</t>
  </si>
  <si>
    <t>Felújítás tervezés</t>
  </si>
  <si>
    <t>Petőfi u. 16/b.</t>
  </si>
  <si>
    <t>Megváltozott munkaképességűeg számára munkahely kialakítása</t>
  </si>
  <si>
    <t>TÉR-KÖZ RSD Csepeli partszakasz</t>
  </si>
  <si>
    <t>Vármegye címer</t>
  </si>
  <si>
    <t xml:space="preserve">Tűzoltóság </t>
  </si>
  <si>
    <t>Terasz szigetelés</t>
  </si>
  <si>
    <t>205196/1 hrsz alatti ingatlan beépítetlen terület</t>
  </si>
  <si>
    <t>Vásárlás</t>
  </si>
  <si>
    <t>Damjanich út 37-41.</t>
  </si>
  <si>
    <t>Vásárlás (Gázcsere telep)</t>
  </si>
  <si>
    <t>Kondor u.49.</t>
  </si>
  <si>
    <t>Károli Gáspár utca és a Teller Ede utca kereszteződése</t>
  </si>
  <si>
    <t>Teller Ede szobor</t>
  </si>
  <si>
    <t>XXI.kerület Daru-domb</t>
  </si>
  <si>
    <t>"Hős elődeink" szoborcsoport</t>
  </si>
  <si>
    <t>Vénusz u. 2.</t>
  </si>
  <si>
    <t>Radnóti Miklós portrészobor</t>
  </si>
  <si>
    <t>Bp.XXI.kerület Önkormányzata</t>
  </si>
  <si>
    <t>Szivattyú beszerzés</t>
  </si>
  <si>
    <t>II.Rákóczi Ferenc út 73.</t>
  </si>
  <si>
    <t>Gázbekötés</t>
  </si>
  <si>
    <t>Lengyel Magyar Barátságpark, Vágóhíd út és Popieluszko utca kereszteződése</t>
  </si>
  <si>
    <t>Boldog Jerzy Popieluszko emléktábla, Kültéri táblák</t>
  </si>
  <si>
    <t>Okmányiroda</t>
  </si>
  <si>
    <t>Eszközbeszerzés</t>
  </si>
  <si>
    <t>Martinász szobor</t>
  </si>
  <si>
    <t>Kerületi bevezető utak</t>
  </si>
  <si>
    <t>Rendszámfelismerő rendszer</t>
  </si>
  <si>
    <t>Eötvös József Ált. Iskola-Szárcsa Ált.Iskola</t>
  </si>
  <si>
    <t>Parkoló kialakítása</t>
  </si>
  <si>
    <t>Strand</t>
  </si>
  <si>
    <t>Lefedés</t>
  </si>
  <si>
    <t>Víz lecsapolás</t>
  </si>
  <si>
    <t>Királymajor</t>
  </si>
  <si>
    <t>BMX pálya építés</t>
  </si>
  <si>
    <t>Múzeális értékű motorkerékpár</t>
  </si>
  <si>
    <t>Öltözőszekrény</t>
  </si>
  <si>
    <t>Művelődési házak</t>
  </si>
  <si>
    <t>Hangtechnikai eszközök</t>
  </si>
  <si>
    <t>Vermes Miklós Iskola</t>
  </si>
  <si>
    <t>Sport berendezés</t>
  </si>
  <si>
    <t>Egészségügyi feladatok</t>
  </si>
  <si>
    <t>Bp.XXI. Kerület</t>
  </si>
  <si>
    <t>Laparoszkópos rendszer beszerzése</t>
  </si>
  <si>
    <t>Inkubátor beszerzés</t>
  </si>
  <si>
    <t>Bp. XXI. Kerület</t>
  </si>
  <si>
    <t>Bp. XXI. Kerület Háros</t>
  </si>
  <si>
    <t>Csepel -Észak mesterterv</t>
  </si>
  <si>
    <t>Hárosi terület 1.,2.,3. szektorok szabályozási terve</t>
  </si>
  <si>
    <t>Damjanich u.-Gesztenyés u.-Fenyves u.-Kökényes u.-Hársas u. által határolt terület</t>
  </si>
  <si>
    <t>Környezetvédelmi Program</t>
  </si>
  <si>
    <t>Szabályozási Terv</t>
  </si>
  <si>
    <t>Csepel Ráckevei Soroksári Dunaág menti terület</t>
  </si>
  <si>
    <t>Csepel Észak szabályozási tervének elkészítése</t>
  </si>
  <si>
    <t>Csepel SC</t>
  </si>
  <si>
    <t>Vízrendezés,csapadékvíz elvezetés,csatornázás</t>
  </si>
  <si>
    <t>Hollandi u.(Királyhágó u.-Mária királyné út)</t>
  </si>
  <si>
    <t>Csapadékvíz, csatorna építés</t>
  </si>
  <si>
    <t>Királyhágó u.</t>
  </si>
  <si>
    <t>Csapadékvíz, csatorna tervezés</t>
  </si>
  <si>
    <t>Somlyói u.</t>
  </si>
  <si>
    <t>Sáska u. (Hollandi u.-Szent I.u.)</t>
  </si>
  <si>
    <t>Hollandi u.(Határ u.-Fürdő u. között)</t>
  </si>
  <si>
    <t>Hollandi u.(Damjanich u.-Jegenye u. között)</t>
  </si>
  <si>
    <t>Hollandi u.(Határ u.-Ladik u.; Evezős u.-Ladik u. között)</t>
  </si>
  <si>
    <t>Hollandi u.(Matróz u.-Jegenye u.;Matróz u.-Damjanich u. között</t>
  </si>
  <si>
    <t>Víznyelők, csatornaépítés</t>
  </si>
  <si>
    <t>Kecsege u.(Hollandi u. bővített kivitelezés)</t>
  </si>
  <si>
    <t>Damjanich u.</t>
  </si>
  <si>
    <t>Csapadékvíz elvezetés(peres ügy)</t>
  </si>
  <si>
    <t>Tigris u.(Szent I.u.-Toportyán u. között)</t>
  </si>
  <si>
    <t>Víznyelő építés</t>
  </si>
  <si>
    <t>Repkény u.(Mályva u.-Kökörcsin u. között)</t>
  </si>
  <si>
    <t>Mályva u.(Damjanich u.-Repkény u. között)</t>
  </si>
  <si>
    <t>Hollandi u.(Fürdő u.-Evezős u. között)</t>
  </si>
  <si>
    <t xml:space="preserve">Cserháti u. </t>
  </si>
  <si>
    <t>Vértesi u.</t>
  </si>
  <si>
    <t>Mecseki u.</t>
  </si>
  <si>
    <t>Csipkerózsika u.</t>
  </si>
  <si>
    <t>Bakonyi u.</t>
  </si>
  <si>
    <t>Hóvirág u.</t>
  </si>
  <si>
    <t>Sáska utca (RSD csapadék kivezetés és csapadékcsatorna építéssel)</t>
  </si>
  <si>
    <t xml:space="preserve">Sás utca </t>
  </si>
  <si>
    <t>Vértesi utca</t>
  </si>
  <si>
    <t>II. Rákóczi Ferenc u. 94-104.</t>
  </si>
  <si>
    <t>179-as busz útvonala</t>
  </si>
  <si>
    <t>Útvonal módosítás</t>
  </si>
  <si>
    <t>71-es BKV buszjárat</t>
  </si>
  <si>
    <t>Csipkerózsa u.(Juharos u.-Damjanich u.)</t>
  </si>
  <si>
    <t>Mályva u.(Damjanich u.-Repkény u.)</t>
  </si>
  <si>
    <t>Repkény u.(Mályva u.-Kökörcsin u.)</t>
  </si>
  <si>
    <t>Olt u.(Badacsonyi u.-Szentmiklósi u.)</t>
  </si>
  <si>
    <t>Út,parkoló tervezés</t>
  </si>
  <si>
    <t>Retyezáti u.(Vezeték u.-Mária Kné u. között)</t>
  </si>
  <si>
    <t>Aradi u.(Vezeték u.-Cserháti u.)</t>
  </si>
  <si>
    <t>Aradi u.(Szentmiklósi u.-Magyarádi u.)</t>
  </si>
  <si>
    <t>Cserháti u.(Aradi u.-Szentmiklósi u.)</t>
  </si>
  <si>
    <t>Tigris u.(Szent I.u.-Toprtyán u.)</t>
  </si>
  <si>
    <t>Somlyói u.(Hollandi út-Királyhágó út)</t>
  </si>
  <si>
    <t>Útépítés, csapadékvíz- és csatorna építés</t>
  </si>
  <si>
    <t>Ingatlan kisajátítás</t>
  </si>
  <si>
    <t xml:space="preserve">210146/18 hrsz. </t>
  </si>
  <si>
    <t>Királyhágó u.(Hollandi u.-Csorbató u. között)</t>
  </si>
  <si>
    <t>Petőfi S.u.(Betű u.-Posztógyár u. között)</t>
  </si>
  <si>
    <t>Útépítések megvalósításához szükséges további tervezési feladatok elvégzése, engedélyek hosszabbítása, forgalombahelyezés, illetve az üzembe helyezés költségei</t>
  </si>
  <si>
    <t>Útépítések járulékos költségei</t>
  </si>
  <si>
    <t>Gubacsi híd lábánál</t>
  </si>
  <si>
    <t>Parkoló építés</t>
  </si>
  <si>
    <t>Kártalanítás (Hsz. 214247 ingatlan kisajátítás)</t>
  </si>
  <si>
    <t>Szigony u-(Matróz u.-Damjanich u.)</t>
  </si>
  <si>
    <t>Szökőár u.(Csáklya u.-Damjanich u.)</t>
  </si>
  <si>
    <t>Csáklya u.(Kormányos u.-Hollandi u.)</t>
  </si>
  <si>
    <t>Kormányos u.(Matróz u.-Csáklya u.)</t>
  </si>
  <si>
    <t>Csáklya u.(Kormányos u.-Damjanich u.)</t>
  </si>
  <si>
    <t>Muskátli u.(Damjanich u.-Muskátli u.)</t>
  </si>
  <si>
    <t>Százszorszép u.(Hollandi u.-Százszorszép u.24.)</t>
  </si>
  <si>
    <t>Jegenye u.(Hollandi u.-Dinnyés u.)</t>
  </si>
  <si>
    <t>Muskátli u.(Jegenye u.-Muskátli u.12.)</t>
  </si>
  <si>
    <t>Pálma u.(Hollandi u.-Szent I.u.)</t>
  </si>
  <si>
    <t>Huzal u.(Mázoló u.-Hő u.)</t>
  </si>
  <si>
    <t>Kokilla tér(Mázoló u.-Motor u.)</t>
  </si>
  <si>
    <t>Csókás u.(Mária Kné u.-Hollós u.)</t>
  </si>
  <si>
    <t>Mecseki u.(Magyarádi u.-Bakonyi u.)</t>
  </si>
  <si>
    <t>Bakonyi u.(Aradi vrt.u.-Retyezáti u.)</t>
  </si>
  <si>
    <t>Börzsönyi u.(Vezeték u.-Cserháti u.)</t>
  </si>
  <si>
    <t>Vörösbegy u.(Mária Kné u.-Fácános u.)</t>
  </si>
  <si>
    <t>Fácános u.(Fülemüle u.-Vörösbegy u.)</t>
  </si>
  <si>
    <t>Fülemüle u.(Mária Kné u.-Szalonka u.)</t>
  </si>
  <si>
    <t>Szalonka u.(Fülemüle u.-Szalonka u.)</t>
  </si>
  <si>
    <t>Szajkó u.(Mária Kné u.-Kondor u.)</t>
  </si>
  <si>
    <t>Veréb u.(Kondor u.-Mókus u.)</t>
  </si>
  <si>
    <t>Nyest u.(Martinász u.-Fürjes u. között)</t>
  </si>
  <si>
    <t>Kopár u.(Retyezáti u.-Mária Kné u. között)</t>
  </si>
  <si>
    <t>Őz u.(Mária Kné u.-Őz u.40.)</t>
  </si>
  <si>
    <t>Őz u.(Párnás u.-Őz u.38.)</t>
  </si>
  <si>
    <t>Kolozsvári u.-Széchenyi u.</t>
  </si>
  <si>
    <t>Gyalogosátkelőhely létesítése</t>
  </si>
  <si>
    <t>Pálma u.</t>
  </si>
  <si>
    <t>Útépítés, járdafelújítás csapadékvíz csatorna építéssel</t>
  </si>
  <si>
    <t>Fülemile u.(Mária Királyné u.-Veréb u.)</t>
  </si>
  <si>
    <t>Útépítés járdafelújítással</t>
  </si>
  <si>
    <t>Szajkó u.(Mária Királyné u.-Kondor u.)</t>
  </si>
  <si>
    <t>Párnás u.(Őz u.-Kondor u.)</t>
  </si>
  <si>
    <t>Csókás u.(Mária Királyné u.-Hollós u.)</t>
  </si>
  <si>
    <t>Somlyói utca páratlan oldal</t>
  </si>
  <si>
    <t>Járda építés</t>
  </si>
  <si>
    <t>Komáromi utca (József Attila utca-Szebeni utca között)</t>
  </si>
  <si>
    <t>Szebeni utca (Kassai utca-Komáromi utca között)</t>
  </si>
  <si>
    <t>Zöldfelület és játszótér</t>
  </si>
  <si>
    <t>Tervezés, fejlesztési feladatok előkészítése</t>
  </si>
  <si>
    <t>Szabadidős pavilon kialakítása, parkrendezés</t>
  </si>
  <si>
    <t>Pavilonsor kiviteli tervdokumentáció</t>
  </si>
  <si>
    <t>Vércse utcai kispiac</t>
  </si>
  <si>
    <t>Területrendezés</t>
  </si>
  <si>
    <t>Rákóczi Kert és Hollandi út menti zöldterület</t>
  </si>
  <si>
    <t>Szabadtéri fitness park</t>
  </si>
  <si>
    <t>Tamariska domb</t>
  </si>
  <si>
    <t>Eső beálló</t>
  </si>
  <si>
    <t>Daru-domb</t>
  </si>
  <si>
    <t>Értéknövelő beruházás</t>
  </si>
  <si>
    <t>Vízműlakótelep</t>
  </si>
  <si>
    <t>Daru domb előtti zöldterületi gyalogos járda</t>
  </si>
  <si>
    <t>Iskola tér, Virágos u., Bordás u., Mázoló u.18., Fenyves u. Óvoda, Vihorlát u.108., Kapos u.26-30., Szent M.u.10., Füredi u.2., Táncsics M.u.10-12., Kapos u.25., Puli stny.18-20., Cirmos stny.19-21. között</t>
  </si>
  <si>
    <t>Páskom u.</t>
  </si>
  <si>
    <t>Szökőár u.7., Csáklya u.20 ingatlanok előtt</t>
  </si>
  <si>
    <t>Szent László úti ltp.</t>
  </si>
  <si>
    <t>Bajcsy-Zsilinszky u.60/C előtti járda</t>
  </si>
  <si>
    <t>Huzal u.-Mázoló u.</t>
  </si>
  <si>
    <t>Medve u.-Kárpát út között</t>
  </si>
  <si>
    <t>Budapest  XXI. Kerület Csepel Önkormányzata 2012. évi felújítási kiadásainak részletezése</t>
  </si>
  <si>
    <t>Budapest  XXI. Kerület Csepel Önkormányzata 2013. évi felújítási kiadásainak részletezése</t>
  </si>
  <si>
    <t>Templom u., Kossuth L.u., Kiss J.alt.u., Ady E.u. által határolt terület</t>
  </si>
  <si>
    <t>Változás (12-6)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</si>
</sst>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119">
    <xf numFmtId="0" fontId="0" fillId="0" borderId="0" xfId="0"/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3" fontId="2" fillId="0" borderId="3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vertical="center"/>
    </xf>
    <xf numFmtId="3" fontId="4" fillId="0" borderId="5" xfId="1" applyNumberFormat="1" applyFont="1" applyBorder="1" applyAlignment="1">
      <alignment vertical="center"/>
    </xf>
    <xf numFmtId="0" fontId="2" fillId="0" borderId="5" xfId="1" applyFont="1" applyBorder="1" applyAlignment="1">
      <alignment horizontal="right" vertical="center"/>
    </xf>
    <xf numFmtId="3" fontId="2" fillId="0" borderId="5" xfId="1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4" xfId="1" applyFont="1" applyBorder="1" applyAlignment="1">
      <alignment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6" xfId="1" applyFont="1" applyBorder="1" applyAlignment="1">
      <alignment vertical="center" wrapText="1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3" xfId="1" applyNumberFormat="1" applyFont="1" applyBorder="1" applyAlignment="1">
      <alignment horizontal="right" vertical="center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1" fontId="2" fillId="0" borderId="1" xfId="1" applyNumberFormat="1" applyFont="1" applyBorder="1" applyAlignment="1">
      <alignment horizontal="right" vertical="center"/>
    </xf>
    <xf numFmtId="0" fontId="2" fillId="0" borderId="6" xfId="1" applyFont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1" fontId="2" fillId="0" borderId="2" xfId="1" applyNumberFormat="1" applyFont="1" applyBorder="1" applyAlignment="1">
      <alignment vertical="center"/>
    </xf>
    <xf numFmtId="3" fontId="2" fillId="0" borderId="2" xfId="1" applyNumberFormat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left" vertical="center"/>
    </xf>
    <xf numFmtId="3" fontId="4" fillId="2" borderId="1" xfId="1" applyNumberFormat="1" applyFont="1" applyFill="1" applyBorder="1" applyAlignment="1">
      <alignment vertical="center"/>
    </xf>
    <xf numFmtId="3" fontId="2" fillId="2" borderId="1" xfId="1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vertical="center"/>
    </xf>
    <xf numFmtId="3" fontId="3" fillId="3" borderId="1" xfId="1" applyNumberFormat="1" applyFont="1" applyFill="1" applyBorder="1" applyAlignment="1">
      <alignment vertical="center"/>
    </xf>
    <xf numFmtId="3" fontId="3" fillId="3" borderId="1" xfId="1" applyNumberFormat="1" applyFont="1" applyFill="1" applyBorder="1" applyAlignment="1">
      <alignment horizontal="right" vertical="center"/>
    </xf>
    <xf numFmtId="0" fontId="4" fillId="3" borderId="5" xfId="1" applyFont="1" applyFill="1" applyBorder="1" applyAlignment="1">
      <alignment horizontal="right" vertical="center"/>
    </xf>
    <xf numFmtId="0" fontId="4" fillId="3" borderId="5" xfId="1" applyFont="1" applyFill="1" applyBorder="1" applyAlignment="1">
      <alignment vertical="center"/>
    </xf>
    <xf numFmtId="3" fontId="4" fillId="3" borderId="5" xfId="1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/>
    </xf>
    <xf numFmtId="0" fontId="4" fillId="2" borderId="5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/>
    </xf>
    <xf numFmtId="3" fontId="4" fillId="2" borderId="5" xfId="1" applyNumberFormat="1" applyFont="1" applyFill="1" applyBorder="1" applyAlignment="1">
      <alignment vertical="center"/>
    </xf>
    <xf numFmtId="0" fontId="4" fillId="2" borderId="5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1" fontId="4" fillId="2" borderId="1" xfId="1" applyNumberFormat="1" applyFont="1" applyFill="1" applyBorder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0" fontId="4" fillId="2" borderId="6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3" fontId="2" fillId="0" borderId="5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3" fontId="2" fillId="0" borderId="2" xfId="1" applyNumberFormat="1" applyFont="1" applyBorder="1" applyAlignment="1">
      <alignment vertical="center"/>
    </xf>
    <xf numFmtId="3" fontId="2" fillId="0" borderId="5" xfId="1" applyNumberFormat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</cellXfs>
  <cellStyles count="4">
    <cellStyle name="Normál" xfId="0" builtinId="0"/>
    <cellStyle name="Normál 2_2012 évi terv 6a új felépítés" xfId="3"/>
    <cellStyle name="Normál_5.mell.2004.kv" xfId="1"/>
    <cellStyle name="Normál_KIAD_1.XLS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7"/>
  <sheetViews>
    <sheetView tabSelected="1" topLeftCell="A145" workbookViewId="0">
      <selection activeCell="G3" sqref="G3"/>
    </sheetView>
  </sheetViews>
  <sheetFormatPr defaultColWidth="9.140625" defaultRowHeight="12" x14ac:dyDescent="0.25"/>
  <cols>
    <col min="1" max="1" width="4" style="1" customWidth="1"/>
    <col min="2" max="3" width="33" style="1" customWidth="1"/>
    <col min="4" max="4" width="9.5703125" style="1" customWidth="1"/>
    <col min="5" max="5" width="10" style="1" customWidth="1"/>
    <col min="6" max="6" width="9.140625" style="1"/>
    <col min="7" max="7" width="4" style="1" customWidth="1"/>
    <col min="8" max="8" width="28.28515625" style="1" customWidth="1"/>
    <col min="9" max="9" width="33" style="1" customWidth="1"/>
    <col min="10" max="10" width="8.28515625" style="1" customWidth="1"/>
    <col min="11" max="11" width="8.5703125" style="1" customWidth="1"/>
    <col min="12" max="12" width="8" style="1" customWidth="1"/>
    <col min="13" max="13" width="7.28515625" style="6" customWidth="1"/>
    <col min="14" max="256" width="9.140625" style="1"/>
    <col min="257" max="257" width="4" style="1" customWidth="1"/>
    <col min="258" max="258" width="33" style="1" customWidth="1"/>
    <col min="259" max="259" width="35.140625" style="1" customWidth="1"/>
    <col min="260" max="260" width="9.5703125" style="1" customWidth="1"/>
    <col min="261" max="261" width="10" style="1" customWidth="1"/>
    <col min="262" max="512" width="9.140625" style="1"/>
    <col min="513" max="513" width="4" style="1" customWidth="1"/>
    <col min="514" max="514" width="33" style="1" customWidth="1"/>
    <col min="515" max="515" width="35.140625" style="1" customWidth="1"/>
    <col min="516" max="516" width="9.5703125" style="1" customWidth="1"/>
    <col min="517" max="517" width="10" style="1" customWidth="1"/>
    <col min="518" max="768" width="9.140625" style="1"/>
    <col min="769" max="769" width="4" style="1" customWidth="1"/>
    <col min="770" max="770" width="33" style="1" customWidth="1"/>
    <col min="771" max="771" width="35.140625" style="1" customWidth="1"/>
    <col min="772" max="772" width="9.5703125" style="1" customWidth="1"/>
    <col min="773" max="773" width="10" style="1" customWidth="1"/>
    <col min="774" max="1024" width="9.140625" style="1"/>
    <col min="1025" max="1025" width="4" style="1" customWidth="1"/>
    <col min="1026" max="1026" width="33" style="1" customWidth="1"/>
    <col min="1027" max="1027" width="35.140625" style="1" customWidth="1"/>
    <col min="1028" max="1028" width="9.5703125" style="1" customWidth="1"/>
    <col min="1029" max="1029" width="10" style="1" customWidth="1"/>
    <col min="1030" max="1280" width="9.140625" style="1"/>
    <col min="1281" max="1281" width="4" style="1" customWidth="1"/>
    <col min="1282" max="1282" width="33" style="1" customWidth="1"/>
    <col min="1283" max="1283" width="35.140625" style="1" customWidth="1"/>
    <col min="1284" max="1284" width="9.5703125" style="1" customWidth="1"/>
    <col min="1285" max="1285" width="10" style="1" customWidth="1"/>
    <col min="1286" max="1536" width="9.140625" style="1"/>
    <col min="1537" max="1537" width="4" style="1" customWidth="1"/>
    <col min="1538" max="1538" width="33" style="1" customWidth="1"/>
    <col min="1539" max="1539" width="35.140625" style="1" customWidth="1"/>
    <col min="1540" max="1540" width="9.5703125" style="1" customWidth="1"/>
    <col min="1541" max="1541" width="10" style="1" customWidth="1"/>
    <col min="1542" max="1792" width="9.140625" style="1"/>
    <col min="1793" max="1793" width="4" style="1" customWidth="1"/>
    <col min="1794" max="1794" width="33" style="1" customWidth="1"/>
    <col min="1795" max="1795" width="35.140625" style="1" customWidth="1"/>
    <col min="1796" max="1796" width="9.5703125" style="1" customWidth="1"/>
    <col min="1797" max="1797" width="10" style="1" customWidth="1"/>
    <col min="1798" max="2048" width="9.140625" style="1"/>
    <col min="2049" max="2049" width="4" style="1" customWidth="1"/>
    <col min="2050" max="2050" width="33" style="1" customWidth="1"/>
    <col min="2051" max="2051" width="35.140625" style="1" customWidth="1"/>
    <col min="2052" max="2052" width="9.5703125" style="1" customWidth="1"/>
    <col min="2053" max="2053" width="10" style="1" customWidth="1"/>
    <col min="2054" max="2304" width="9.140625" style="1"/>
    <col min="2305" max="2305" width="4" style="1" customWidth="1"/>
    <col min="2306" max="2306" width="33" style="1" customWidth="1"/>
    <col min="2307" max="2307" width="35.140625" style="1" customWidth="1"/>
    <col min="2308" max="2308" width="9.5703125" style="1" customWidth="1"/>
    <col min="2309" max="2309" width="10" style="1" customWidth="1"/>
    <col min="2310" max="2560" width="9.140625" style="1"/>
    <col min="2561" max="2561" width="4" style="1" customWidth="1"/>
    <col min="2562" max="2562" width="33" style="1" customWidth="1"/>
    <col min="2563" max="2563" width="35.140625" style="1" customWidth="1"/>
    <col min="2564" max="2564" width="9.5703125" style="1" customWidth="1"/>
    <col min="2565" max="2565" width="10" style="1" customWidth="1"/>
    <col min="2566" max="2816" width="9.140625" style="1"/>
    <col min="2817" max="2817" width="4" style="1" customWidth="1"/>
    <col min="2818" max="2818" width="33" style="1" customWidth="1"/>
    <col min="2819" max="2819" width="35.140625" style="1" customWidth="1"/>
    <col min="2820" max="2820" width="9.5703125" style="1" customWidth="1"/>
    <col min="2821" max="2821" width="10" style="1" customWidth="1"/>
    <col min="2822" max="3072" width="9.140625" style="1"/>
    <col min="3073" max="3073" width="4" style="1" customWidth="1"/>
    <col min="3074" max="3074" width="33" style="1" customWidth="1"/>
    <col min="3075" max="3075" width="35.140625" style="1" customWidth="1"/>
    <col min="3076" max="3076" width="9.5703125" style="1" customWidth="1"/>
    <col min="3077" max="3077" width="10" style="1" customWidth="1"/>
    <col min="3078" max="3328" width="9.140625" style="1"/>
    <col min="3329" max="3329" width="4" style="1" customWidth="1"/>
    <col min="3330" max="3330" width="33" style="1" customWidth="1"/>
    <col min="3331" max="3331" width="35.140625" style="1" customWidth="1"/>
    <col min="3332" max="3332" width="9.5703125" style="1" customWidth="1"/>
    <col min="3333" max="3333" width="10" style="1" customWidth="1"/>
    <col min="3334" max="3584" width="9.140625" style="1"/>
    <col min="3585" max="3585" width="4" style="1" customWidth="1"/>
    <col min="3586" max="3586" width="33" style="1" customWidth="1"/>
    <col min="3587" max="3587" width="35.140625" style="1" customWidth="1"/>
    <col min="3588" max="3588" width="9.5703125" style="1" customWidth="1"/>
    <col min="3589" max="3589" width="10" style="1" customWidth="1"/>
    <col min="3590" max="3840" width="9.140625" style="1"/>
    <col min="3841" max="3841" width="4" style="1" customWidth="1"/>
    <col min="3842" max="3842" width="33" style="1" customWidth="1"/>
    <col min="3843" max="3843" width="35.140625" style="1" customWidth="1"/>
    <col min="3844" max="3844" width="9.5703125" style="1" customWidth="1"/>
    <col min="3845" max="3845" width="10" style="1" customWidth="1"/>
    <col min="3846" max="4096" width="9.140625" style="1"/>
    <col min="4097" max="4097" width="4" style="1" customWidth="1"/>
    <col min="4098" max="4098" width="33" style="1" customWidth="1"/>
    <col min="4099" max="4099" width="35.140625" style="1" customWidth="1"/>
    <col min="4100" max="4100" width="9.5703125" style="1" customWidth="1"/>
    <col min="4101" max="4101" width="10" style="1" customWidth="1"/>
    <col min="4102" max="4352" width="9.140625" style="1"/>
    <col min="4353" max="4353" width="4" style="1" customWidth="1"/>
    <col min="4354" max="4354" width="33" style="1" customWidth="1"/>
    <col min="4355" max="4355" width="35.140625" style="1" customWidth="1"/>
    <col min="4356" max="4356" width="9.5703125" style="1" customWidth="1"/>
    <col min="4357" max="4357" width="10" style="1" customWidth="1"/>
    <col min="4358" max="4608" width="9.140625" style="1"/>
    <col min="4609" max="4609" width="4" style="1" customWidth="1"/>
    <col min="4610" max="4610" width="33" style="1" customWidth="1"/>
    <col min="4611" max="4611" width="35.140625" style="1" customWidth="1"/>
    <col min="4612" max="4612" width="9.5703125" style="1" customWidth="1"/>
    <col min="4613" max="4613" width="10" style="1" customWidth="1"/>
    <col min="4614" max="4864" width="9.140625" style="1"/>
    <col min="4865" max="4865" width="4" style="1" customWidth="1"/>
    <col min="4866" max="4866" width="33" style="1" customWidth="1"/>
    <col min="4867" max="4867" width="35.140625" style="1" customWidth="1"/>
    <col min="4868" max="4868" width="9.5703125" style="1" customWidth="1"/>
    <col min="4869" max="4869" width="10" style="1" customWidth="1"/>
    <col min="4870" max="5120" width="9.140625" style="1"/>
    <col min="5121" max="5121" width="4" style="1" customWidth="1"/>
    <col min="5122" max="5122" width="33" style="1" customWidth="1"/>
    <col min="5123" max="5123" width="35.140625" style="1" customWidth="1"/>
    <col min="5124" max="5124" width="9.5703125" style="1" customWidth="1"/>
    <col min="5125" max="5125" width="10" style="1" customWidth="1"/>
    <col min="5126" max="5376" width="9.140625" style="1"/>
    <col min="5377" max="5377" width="4" style="1" customWidth="1"/>
    <col min="5378" max="5378" width="33" style="1" customWidth="1"/>
    <col min="5379" max="5379" width="35.140625" style="1" customWidth="1"/>
    <col min="5380" max="5380" width="9.5703125" style="1" customWidth="1"/>
    <col min="5381" max="5381" width="10" style="1" customWidth="1"/>
    <col min="5382" max="5632" width="9.140625" style="1"/>
    <col min="5633" max="5633" width="4" style="1" customWidth="1"/>
    <col min="5634" max="5634" width="33" style="1" customWidth="1"/>
    <col min="5635" max="5635" width="35.140625" style="1" customWidth="1"/>
    <col min="5636" max="5636" width="9.5703125" style="1" customWidth="1"/>
    <col min="5637" max="5637" width="10" style="1" customWidth="1"/>
    <col min="5638" max="5888" width="9.140625" style="1"/>
    <col min="5889" max="5889" width="4" style="1" customWidth="1"/>
    <col min="5890" max="5890" width="33" style="1" customWidth="1"/>
    <col min="5891" max="5891" width="35.140625" style="1" customWidth="1"/>
    <col min="5892" max="5892" width="9.5703125" style="1" customWidth="1"/>
    <col min="5893" max="5893" width="10" style="1" customWidth="1"/>
    <col min="5894" max="6144" width="9.140625" style="1"/>
    <col min="6145" max="6145" width="4" style="1" customWidth="1"/>
    <col min="6146" max="6146" width="33" style="1" customWidth="1"/>
    <col min="6147" max="6147" width="35.140625" style="1" customWidth="1"/>
    <col min="6148" max="6148" width="9.5703125" style="1" customWidth="1"/>
    <col min="6149" max="6149" width="10" style="1" customWidth="1"/>
    <col min="6150" max="6400" width="9.140625" style="1"/>
    <col min="6401" max="6401" width="4" style="1" customWidth="1"/>
    <col min="6402" max="6402" width="33" style="1" customWidth="1"/>
    <col min="6403" max="6403" width="35.140625" style="1" customWidth="1"/>
    <col min="6404" max="6404" width="9.5703125" style="1" customWidth="1"/>
    <col min="6405" max="6405" width="10" style="1" customWidth="1"/>
    <col min="6406" max="6656" width="9.140625" style="1"/>
    <col min="6657" max="6657" width="4" style="1" customWidth="1"/>
    <col min="6658" max="6658" width="33" style="1" customWidth="1"/>
    <col min="6659" max="6659" width="35.140625" style="1" customWidth="1"/>
    <col min="6660" max="6660" width="9.5703125" style="1" customWidth="1"/>
    <col min="6661" max="6661" width="10" style="1" customWidth="1"/>
    <col min="6662" max="6912" width="9.140625" style="1"/>
    <col min="6913" max="6913" width="4" style="1" customWidth="1"/>
    <col min="6914" max="6914" width="33" style="1" customWidth="1"/>
    <col min="6915" max="6915" width="35.140625" style="1" customWidth="1"/>
    <col min="6916" max="6916" width="9.5703125" style="1" customWidth="1"/>
    <col min="6917" max="6917" width="10" style="1" customWidth="1"/>
    <col min="6918" max="7168" width="9.140625" style="1"/>
    <col min="7169" max="7169" width="4" style="1" customWidth="1"/>
    <col min="7170" max="7170" width="33" style="1" customWidth="1"/>
    <col min="7171" max="7171" width="35.140625" style="1" customWidth="1"/>
    <col min="7172" max="7172" width="9.5703125" style="1" customWidth="1"/>
    <col min="7173" max="7173" width="10" style="1" customWidth="1"/>
    <col min="7174" max="7424" width="9.140625" style="1"/>
    <col min="7425" max="7425" width="4" style="1" customWidth="1"/>
    <col min="7426" max="7426" width="33" style="1" customWidth="1"/>
    <col min="7427" max="7427" width="35.140625" style="1" customWidth="1"/>
    <col min="7428" max="7428" width="9.5703125" style="1" customWidth="1"/>
    <col min="7429" max="7429" width="10" style="1" customWidth="1"/>
    <col min="7430" max="7680" width="9.140625" style="1"/>
    <col min="7681" max="7681" width="4" style="1" customWidth="1"/>
    <col min="7682" max="7682" width="33" style="1" customWidth="1"/>
    <col min="7683" max="7683" width="35.140625" style="1" customWidth="1"/>
    <col min="7684" max="7684" width="9.5703125" style="1" customWidth="1"/>
    <col min="7685" max="7685" width="10" style="1" customWidth="1"/>
    <col min="7686" max="7936" width="9.140625" style="1"/>
    <col min="7937" max="7937" width="4" style="1" customWidth="1"/>
    <col min="7938" max="7938" width="33" style="1" customWidth="1"/>
    <col min="7939" max="7939" width="35.140625" style="1" customWidth="1"/>
    <col min="7940" max="7940" width="9.5703125" style="1" customWidth="1"/>
    <col min="7941" max="7941" width="10" style="1" customWidth="1"/>
    <col min="7942" max="8192" width="9.140625" style="1"/>
    <col min="8193" max="8193" width="4" style="1" customWidth="1"/>
    <col min="8194" max="8194" width="33" style="1" customWidth="1"/>
    <col min="8195" max="8195" width="35.140625" style="1" customWidth="1"/>
    <col min="8196" max="8196" width="9.5703125" style="1" customWidth="1"/>
    <col min="8197" max="8197" width="10" style="1" customWidth="1"/>
    <col min="8198" max="8448" width="9.140625" style="1"/>
    <col min="8449" max="8449" width="4" style="1" customWidth="1"/>
    <col min="8450" max="8450" width="33" style="1" customWidth="1"/>
    <col min="8451" max="8451" width="35.140625" style="1" customWidth="1"/>
    <col min="8452" max="8452" width="9.5703125" style="1" customWidth="1"/>
    <col min="8453" max="8453" width="10" style="1" customWidth="1"/>
    <col min="8454" max="8704" width="9.140625" style="1"/>
    <col min="8705" max="8705" width="4" style="1" customWidth="1"/>
    <col min="8706" max="8706" width="33" style="1" customWidth="1"/>
    <col min="8707" max="8707" width="35.140625" style="1" customWidth="1"/>
    <col min="8708" max="8708" width="9.5703125" style="1" customWidth="1"/>
    <col min="8709" max="8709" width="10" style="1" customWidth="1"/>
    <col min="8710" max="8960" width="9.140625" style="1"/>
    <col min="8961" max="8961" width="4" style="1" customWidth="1"/>
    <col min="8962" max="8962" width="33" style="1" customWidth="1"/>
    <col min="8963" max="8963" width="35.140625" style="1" customWidth="1"/>
    <col min="8964" max="8964" width="9.5703125" style="1" customWidth="1"/>
    <col min="8965" max="8965" width="10" style="1" customWidth="1"/>
    <col min="8966" max="9216" width="9.140625" style="1"/>
    <col min="9217" max="9217" width="4" style="1" customWidth="1"/>
    <col min="9218" max="9218" width="33" style="1" customWidth="1"/>
    <col min="9219" max="9219" width="35.140625" style="1" customWidth="1"/>
    <col min="9220" max="9220" width="9.5703125" style="1" customWidth="1"/>
    <col min="9221" max="9221" width="10" style="1" customWidth="1"/>
    <col min="9222" max="9472" width="9.140625" style="1"/>
    <col min="9473" max="9473" width="4" style="1" customWidth="1"/>
    <col min="9474" max="9474" width="33" style="1" customWidth="1"/>
    <col min="9475" max="9475" width="35.140625" style="1" customWidth="1"/>
    <col min="9476" max="9476" width="9.5703125" style="1" customWidth="1"/>
    <col min="9477" max="9477" width="10" style="1" customWidth="1"/>
    <col min="9478" max="9728" width="9.140625" style="1"/>
    <col min="9729" max="9729" width="4" style="1" customWidth="1"/>
    <col min="9730" max="9730" width="33" style="1" customWidth="1"/>
    <col min="9731" max="9731" width="35.140625" style="1" customWidth="1"/>
    <col min="9732" max="9732" width="9.5703125" style="1" customWidth="1"/>
    <col min="9733" max="9733" width="10" style="1" customWidth="1"/>
    <col min="9734" max="9984" width="9.140625" style="1"/>
    <col min="9985" max="9985" width="4" style="1" customWidth="1"/>
    <col min="9986" max="9986" width="33" style="1" customWidth="1"/>
    <col min="9987" max="9987" width="35.140625" style="1" customWidth="1"/>
    <col min="9988" max="9988" width="9.5703125" style="1" customWidth="1"/>
    <col min="9989" max="9989" width="10" style="1" customWidth="1"/>
    <col min="9990" max="10240" width="9.140625" style="1"/>
    <col min="10241" max="10241" width="4" style="1" customWidth="1"/>
    <col min="10242" max="10242" width="33" style="1" customWidth="1"/>
    <col min="10243" max="10243" width="35.140625" style="1" customWidth="1"/>
    <col min="10244" max="10244" width="9.5703125" style="1" customWidth="1"/>
    <col min="10245" max="10245" width="10" style="1" customWidth="1"/>
    <col min="10246" max="10496" width="9.140625" style="1"/>
    <col min="10497" max="10497" width="4" style="1" customWidth="1"/>
    <col min="10498" max="10498" width="33" style="1" customWidth="1"/>
    <col min="10499" max="10499" width="35.140625" style="1" customWidth="1"/>
    <col min="10500" max="10500" width="9.5703125" style="1" customWidth="1"/>
    <col min="10501" max="10501" width="10" style="1" customWidth="1"/>
    <col min="10502" max="10752" width="9.140625" style="1"/>
    <col min="10753" max="10753" width="4" style="1" customWidth="1"/>
    <col min="10754" max="10754" width="33" style="1" customWidth="1"/>
    <col min="10755" max="10755" width="35.140625" style="1" customWidth="1"/>
    <col min="10756" max="10756" width="9.5703125" style="1" customWidth="1"/>
    <col min="10757" max="10757" width="10" style="1" customWidth="1"/>
    <col min="10758" max="11008" width="9.140625" style="1"/>
    <col min="11009" max="11009" width="4" style="1" customWidth="1"/>
    <col min="11010" max="11010" width="33" style="1" customWidth="1"/>
    <col min="11011" max="11011" width="35.140625" style="1" customWidth="1"/>
    <col min="11012" max="11012" width="9.5703125" style="1" customWidth="1"/>
    <col min="11013" max="11013" width="10" style="1" customWidth="1"/>
    <col min="11014" max="11264" width="9.140625" style="1"/>
    <col min="11265" max="11265" width="4" style="1" customWidth="1"/>
    <col min="11266" max="11266" width="33" style="1" customWidth="1"/>
    <col min="11267" max="11267" width="35.140625" style="1" customWidth="1"/>
    <col min="11268" max="11268" width="9.5703125" style="1" customWidth="1"/>
    <col min="11269" max="11269" width="10" style="1" customWidth="1"/>
    <col min="11270" max="11520" width="9.140625" style="1"/>
    <col min="11521" max="11521" width="4" style="1" customWidth="1"/>
    <col min="11522" max="11522" width="33" style="1" customWidth="1"/>
    <col min="11523" max="11523" width="35.140625" style="1" customWidth="1"/>
    <col min="11524" max="11524" width="9.5703125" style="1" customWidth="1"/>
    <col min="11525" max="11525" width="10" style="1" customWidth="1"/>
    <col min="11526" max="11776" width="9.140625" style="1"/>
    <col min="11777" max="11777" width="4" style="1" customWidth="1"/>
    <col min="11778" max="11778" width="33" style="1" customWidth="1"/>
    <col min="11779" max="11779" width="35.140625" style="1" customWidth="1"/>
    <col min="11780" max="11780" width="9.5703125" style="1" customWidth="1"/>
    <col min="11781" max="11781" width="10" style="1" customWidth="1"/>
    <col min="11782" max="12032" width="9.140625" style="1"/>
    <col min="12033" max="12033" width="4" style="1" customWidth="1"/>
    <col min="12034" max="12034" width="33" style="1" customWidth="1"/>
    <col min="12035" max="12035" width="35.140625" style="1" customWidth="1"/>
    <col min="12036" max="12036" width="9.5703125" style="1" customWidth="1"/>
    <col min="12037" max="12037" width="10" style="1" customWidth="1"/>
    <col min="12038" max="12288" width="9.140625" style="1"/>
    <col min="12289" max="12289" width="4" style="1" customWidth="1"/>
    <col min="12290" max="12290" width="33" style="1" customWidth="1"/>
    <col min="12291" max="12291" width="35.140625" style="1" customWidth="1"/>
    <col min="12292" max="12292" width="9.5703125" style="1" customWidth="1"/>
    <col min="12293" max="12293" width="10" style="1" customWidth="1"/>
    <col min="12294" max="12544" width="9.140625" style="1"/>
    <col min="12545" max="12545" width="4" style="1" customWidth="1"/>
    <col min="12546" max="12546" width="33" style="1" customWidth="1"/>
    <col min="12547" max="12547" width="35.140625" style="1" customWidth="1"/>
    <col min="12548" max="12548" width="9.5703125" style="1" customWidth="1"/>
    <col min="12549" max="12549" width="10" style="1" customWidth="1"/>
    <col min="12550" max="12800" width="9.140625" style="1"/>
    <col min="12801" max="12801" width="4" style="1" customWidth="1"/>
    <col min="12802" max="12802" width="33" style="1" customWidth="1"/>
    <col min="12803" max="12803" width="35.140625" style="1" customWidth="1"/>
    <col min="12804" max="12804" width="9.5703125" style="1" customWidth="1"/>
    <col min="12805" max="12805" width="10" style="1" customWidth="1"/>
    <col min="12806" max="13056" width="9.140625" style="1"/>
    <col min="13057" max="13057" width="4" style="1" customWidth="1"/>
    <col min="13058" max="13058" width="33" style="1" customWidth="1"/>
    <col min="13059" max="13059" width="35.140625" style="1" customWidth="1"/>
    <col min="13060" max="13060" width="9.5703125" style="1" customWidth="1"/>
    <col min="13061" max="13061" width="10" style="1" customWidth="1"/>
    <col min="13062" max="13312" width="9.140625" style="1"/>
    <col min="13313" max="13313" width="4" style="1" customWidth="1"/>
    <col min="13314" max="13314" width="33" style="1" customWidth="1"/>
    <col min="13315" max="13315" width="35.140625" style="1" customWidth="1"/>
    <col min="13316" max="13316" width="9.5703125" style="1" customWidth="1"/>
    <col min="13317" max="13317" width="10" style="1" customWidth="1"/>
    <col min="13318" max="13568" width="9.140625" style="1"/>
    <col min="13569" max="13569" width="4" style="1" customWidth="1"/>
    <col min="13570" max="13570" width="33" style="1" customWidth="1"/>
    <col min="13571" max="13571" width="35.140625" style="1" customWidth="1"/>
    <col min="13572" max="13572" width="9.5703125" style="1" customWidth="1"/>
    <col min="13573" max="13573" width="10" style="1" customWidth="1"/>
    <col min="13574" max="13824" width="9.140625" style="1"/>
    <col min="13825" max="13825" width="4" style="1" customWidth="1"/>
    <col min="13826" max="13826" width="33" style="1" customWidth="1"/>
    <col min="13827" max="13827" width="35.140625" style="1" customWidth="1"/>
    <col min="13828" max="13828" width="9.5703125" style="1" customWidth="1"/>
    <col min="13829" max="13829" width="10" style="1" customWidth="1"/>
    <col min="13830" max="14080" width="9.140625" style="1"/>
    <col min="14081" max="14081" width="4" style="1" customWidth="1"/>
    <col min="14082" max="14082" width="33" style="1" customWidth="1"/>
    <col min="14083" max="14083" width="35.140625" style="1" customWidth="1"/>
    <col min="14084" max="14084" width="9.5703125" style="1" customWidth="1"/>
    <col min="14085" max="14085" width="10" style="1" customWidth="1"/>
    <col min="14086" max="14336" width="9.140625" style="1"/>
    <col min="14337" max="14337" width="4" style="1" customWidth="1"/>
    <col min="14338" max="14338" width="33" style="1" customWidth="1"/>
    <col min="14339" max="14339" width="35.140625" style="1" customWidth="1"/>
    <col min="14340" max="14340" width="9.5703125" style="1" customWidth="1"/>
    <col min="14341" max="14341" width="10" style="1" customWidth="1"/>
    <col min="14342" max="14592" width="9.140625" style="1"/>
    <col min="14593" max="14593" width="4" style="1" customWidth="1"/>
    <col min="14594" max="14594" width="33" style="1" customWidth="1"/>
    <col min="14595" max="14595" width="35.140625" style="1" customWidth="1"/>
    <col min="14596" max="14596" width="9.5703125" style="1" customWidth="1"/>
    <col min="14597" max="14597" width="10" style="1" customWidth="1"/>
    <col min="14598" max="14848" width="9.140625" style="1"/>
    <col min="14849" max="14849" width="4" style="1" customWidth="1"/>
    <col min="14850" max="14850" width="33" style="1" customWidth="1"/>
    <col min="14851" max="14851" width="35.140625" style="1" customWidth="1"/>
    <col min="14852" max="14852" width="9.5703125" style="1" customWidth="1"/>
    <col min="14853" max="14853" width="10" style="1" customWidth="1"/>
    <col min="14854" max="15104" width="9.140625" style="1"/>
    <col min="15105" max="15105" width="4" style="1" customWidth="1"/>
    <col min="15106" max="15106" width="33" style="1" customWidth="1"/>
    <col min="15107" max="15107" width="35.140625" style="1" customWidth="1"/>
    <col min="15108" max="15108" width="9.5703125" style="1" customWidth="1"/>
    <col min="15109" max="15109" width="10" style="1" customWidth="1"/>
    <col min="15110" max="15360" width="9.140625" style="1"/>
    <col min="15361" max="15361" width="4" style="1" customWidth="1"/>
    <col min="15362" max="15362" width="33" style="1" customWidth="1"/>
    <col min="15363" max="15363" width="35.140625" style="1" customWidth="1"/>
    <col min="15364" max="15364" width="9.5703125" style="1" customWidth="1"/>
    <col min="15365" max="15365" width="10" style="1" customWidth="1"/>
    <col min="15366" max="15616" width="9.140625" style="1"/>
    <col min="15617" max="15617" width="4" style="1" customWidth="1"/>
    <col min="15618" max="15618" width="33" style="1" customWidth="1"/>
    <col min="15619" max="15619" width="35.140625" style="1" customWidth="1"/>
    <col min="15620" max="15620" width="9.5703125" style="1" customWidth="1"/>
    <col min="15621" max="15621" width="10" style="1" customWidth="1"/>
    <col min="15622" max="15872" width="9.140625" style="1"/>
    <col min="15873" max="15873" width="4" style="1" customWidth="1"/>
    <col min="15874" max="15874" width="33" style="1" customWidth="1"/>
    <col min="15875" max="15875" width="35.140625" style="1" customWidth="1"/>
    <col min="15876" max="15876" width="9.5703125" style="1" customWidth="1"/>
    <col min="15877" max="15877" width="10" style="1" customWidth="1"/>
    <col min="15878" max="16128" width="9.140625" style="1"/>
    <col min="16129" max="16129" width="4" style="1" customWidth="1"/>
    <col min="16130" max="16130" width="33" style="1" customWidth="1"/>
    <col min="16131" max="16131" width="35.140625" style="1" customWidth="1"/>
    <col min="16132" max="16132" width="9.5703125" style="1" customWidth="1"/>
    <col min="16133" max="16133" width="10" style="1" customWidth="1"/>
    <col min="16134" max="16384" width="9.140625" style="1"/>
  </cols>
  <sheetData>
    <row r="1" spans="1:13" ht="15.6" customHeight="1" x14ac:dyDescent="0.25">
      <c r="A1" s="103" t="s">
        <v>699</v>
      </c>
      <c r="B1" s="103"/>
      <c r="C1" s="103"/>
      <c r="D1" s="103"/>
      <c r="E1" s="103"/>
      <c r="F1" s="103"/>
      <c r="G1" s="103" t="s">
        <v>700</v>
      </c>
      <c r="H1" s="103"/>
      <c r="I1" s="103"/>
      <c r="J1" s="103"/>
      <c r="K1" s="103"/>
      <c r="L1" s="103"/>
    </row>
    <row r="2" spans="1:13" ht="13.5" customHeight="1" x14ac:dyDescent="0.25">
      <c r="L2" s="111" t="s">
        <v>0</v>
      </c>
      <c r="M2" s="111"/>
    </row>
    <row r="3" spans="1:13" ht="60" x14ac:dyDescent="0.25">
      <c r="A3" s="71" t="s">
        <v>1</v>
      </c>
      <c r="B3" s="70" t="s">
        <v>2</v>
      </c>
      <c r="C3" s="70" t="s">
        <v>3</v>
      </c>
      <c r="D3" s="71" t="s">
        <v>4</v>
      </c>
      <c r="E3" s="71" t="s">
        <v>5</v>
      </c>
      <c r="F3" s="72" t="s">
        <v>6</v>
      </c>
      <c r="G3" s="71" t="s">
        <v>1</v>
      </c>
      <c r="H3" s="70" t="s">
        <v>2</v>
      </c>
      <c r="I3" s="70" t="s">
        <v>3</v>
      </c>
      <c r="J3" s="73" t="s">
        <v>419</v>
      </c>
      <c r="K3" s="73" t="s">
        <v>420</v>
      </c>
      <c r="L3" s="74" t="s">
        <v>421</v>
      </c>
      <c r="M3" s="86" t="s">
        <v>702</v>
      </c>
    </row>
    <row r="4" spans="1:13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26</v>
      </c>
      <c r="H4" s="2" t="s">
        <v>29</v>
      </c>
      <c r="I4" s="53" t="s">
        <v>32</v>
      </c>
      <c r="J4" s="53" t="s">
        <v>35</v>
      </c>
      <c r="K4" s="53" t="s">
        <v>38</v>
      </c>
      <c r="L4" s="53" t="s">
        <v>40</v>
      </c>
      <c r="M4" s="5" t="s">
        <v>42</v>
      </c>
    </row>
    <row r="5" spans="1:13" s="6" customFormat="1" x14ac:dyDescent="0.25">
      <c r="A5" s="60" t="s">
        <v>13</v>
      </c>
      <c r="B5" s="61" t="s">
        <v>14</v>
      </c>
      <c r="C5" s="62"/>
      <c r="D5" s="63"/>
      <c r="E5" s="63"/>
      <c r="F5" s="63"/>
      <c r="G5" s="64" t="s">
        <v>9</v>
      </c>
      <c r="H5" s="65" t="s">
        <v>422</v>
      </c>
      <c r="I5" s="66"/>
      <c r="J5" s="66"/>
      <c r="K5" s="66"/>
      <c r="L5" s="66"/>
      <c r="M5" s="67"/>
    </row>
    <row r="6" spans="1:13" s="6" customFormat="1" x14ac:dyDescent="0.25">
      <c r="A6" s="68" t="s">
        <v>15</v>
      </c>
      <c r="B6" s="69" t="s">
        <v>16</v>
      </c>
      <c r="C6" s="54"/>
      <c r="D6" s="55"/>
      <c r="E6" s="55"/>
      <c r="F6" s="55"/>
      <c r="G6" s="68" t="s">
        <v>15</v>
      </c>
      <c r="H6" s="59" t="s">
        <v>16</v>
      </c>
      <c r="I6" s="58"/>
      <c r="J6" s="58"/>
      <c r="K6" s="58"/>
      <c r="L6" s="58"/>
      <c r="M6" s="59"/>
    </row>
    <row r="7" spans="1:13" ht="24" x14ac:dyDescent="0.25">
      <c r="A7" s="2" t="s">
        <v>7</v>
      </c>
      <c r="B7" s="9" t="s">
        <v>17</v>
      </c>
      <c r="C7" s="10" t="s">
        <v>18</v>
      </c>
      <c r="D7" s="11">
        <v>25000</v>
      </c>
      <c r="E7" s="11">
        <v>25000</v>
      </c>
      <c r="F7" s="11">
        <v>0</v>
      </c>
      <c r="G7" s="18"/>
      <c r="H7" s="15" t="s">
        <v>90</v>
      </c>
      <c r="I7" s="9" t="s">
        <v>423</v>
      </c>
      <c r="J7" s="11">
        <v>0</v>
      </c>
      <c r="K7" s="11">
        <v>25095</v>
      </c>
      <c r="L7" s="11">
        <v>80</v>
      </c>
      <c r="M7" s="12"/>
    </row>
    <row r="8" spans="1:13" x14ac:dyDescent="0.25">
      <c r="A8" s="2" t="s">
        <v>8</v>
      </c>
      <c r="B8" s="9" t="s">
        <v>19</v>
      </c>
      <c r="C8" s="10" t="s">
        <v>20</v>
      </c>
      <c r="D8" s="11">
        <v>0</v>
      </c>
      <c r="E8" s="11">
        <v>730</v>
      </c>
      <c r="F8" s="11">
        <v>0</v>
      </c>
      <c r="G8" s="2"/>
      <c r="H8" s="15" t="s">
        <v>27</v>
      </c>
      <c r="I8" s="9" t="s">
        <v>424</v>
      </c>
      <c r="J8" s="11">
        <v>0</v>
      </c>
      <c r="K8" s="11">
        <v>5000</v>
      </c>
      <c r="L8" s="11">
        <v>0</v>
      </c>
      <c r="M8" s="12"/>
    </row>
    <row r="9" spans="1:13" x14ac:dyDescent="0.25">
      <c r="A9" s="2" t="s">
        <v>9</v>
      </c>
      <c r="B9" s="9" t="s">
        <v>21</v>
      </c>
      <c r="C9" s="10" t="s">
        <v>22</v>
      </c>
      <c r="D9" s="11">
        <v>0</v>
      </c>
      <c r="E9" s="11">
        <v>2481</v>
      </c>
      <c r="F9" s="11">
        <v>2481</v>
      </c>
      <c r="G9" s="2"/>
      <c r="H9" s="15" t="s">
        <v>83</v>
      </c>
      <c r="I9" s="9" t="s">
        <v>425</v>
      </c>
      <c r="J9" s="11">
        <v>0</v>
      </c>
      <c r="K9" s="48">
        <v>1331</v>
      </c>
      <c r="L9" s="11">
        <v>1300</v>
      </c>
      <c r="M9" s="12"/>
    </row>
    <row r="10" spans="1:13" x14ac:dyDescent="0.25">
      <c r="A10" s="2" t="s">
        <v>10</v>
      </c>
      <c r="B10" s="9" t="s">
        <v>23</v>
      </c>
      <c r="C10" s="10" t="s">
        <v>20</v>
      </c>
      <c r="D10" s="11">
        <v>0</v>
      </c>
      <c r="E10" s="11">
        <v>1015</v>
      </c>
      <c r="F10" s="11">
        <v>0</v>
      </c>
      <c r="G10" s="2"/>
      <c r="H10" s="15" t="s">
        <v>24</v>
      </c>
      <c r="I10" s="9" t="s">
        <v>425</v>
      </c>
      <c r="J10" s="11">
        <v>0</v>
      </c>
      <c r="K10" s="11">
        <v>1300</v>
      </c>
      <c r="L10" s="11">
        <v>0</v>
      </c>
      <c r="M10" s="12"/>
    </row>
    <row r="11" spans="1:13" x14ac:dyDescent="0.25">
      <c r="A11" s="2" t="s">
        <v>11</v>
      </c>
      <c r="B11" s="9" t="s">
        <v>24</v>
      </c>
      <c r="C11" s="10" t="s">
        <v>20</v>
      </c>
      <c r="D11" s="11">
        <v>0</v>
      </c>
      <c r="E11" s="11">
        <v>1300</v>
      </c>
      <c r="F11" s="11">
        <v>0</v>
      </c>
      <c r="G11" s="2"/>
      <c r="H11" s="15"/>
      <c r="I11" s="9" t="s">
        <v>44</v>
      </c>
      <c r="J11" s="11">
        <v>0</v>
      </c>
      <c r="K11" s="11">
        <v>3000</v>
      </c>
      <c r="L11" s="11">
        <v>0</v>
      </c>
      <c r="M11" s="12"/>
    </row>
    <row r="12" spans="1:13" x14ac:dyDescent="0.25">
      <c r="A12" s="2" t="s">
        <v>12</v>
      </c>
      <c r="B12" s="9" t="s">
        <v>25</v>
      </c>
      <c r="C12" s="10" t="s">
        <v>20</v>
      </c>
      <c r="D12" s="11">
        <v>0</v>
      </c>
      <c r="E12" s="11">
        <v>3069</v>
      </c>
      <c r="F12" s="11">
        <v>0</v>
      </c>
      <c r="G12" s="2"/>
      <c r="H12" s="15"/>
      <c r="I12" s="9" t="s">
        <v>426</v>
      </c>
      <c r="J12" s="11">
        <v>0</v>
      </c>
      <c r="K12" s="11">
        <v>1200</v>
      </c>
      <c r="L12" s="11">
        <v>0</v>
      </c>
      <c r="M12" s="12"/>
    </row>
    <row r="13" spans="1:13" x14ac:dyDescent="0.25">
      <c r="A13" s="2" t="s">
        <v>26</v>
      </c>
      <c r="B13" s="9" t="s">
        <v>27</v>
      </c>
      <c r="C13" s="10" t="s">
        <v>28</v>
      </c>
      <c r="D13" s="11">
        <v>0</v>
      </c>
      <c r="E13" s="11">
        <v>5000</v>
      </c>
      <c r="F13" s="11">
        <v>0</v>
      </c>
      <c r="G13" s="2"/>
      <c r="H13" s="15" t="s">
        <v>427</v>
      </c>
      <c r="I13" s="9" t="s">
        <v>428</v>
      </c>
      <c r="J13" s="11">
        <v>0</v>
      </c>
      <c r="K13" s="11">
        <v>130000</v>
      </c>
      <c r="L13" s="48">
        <v>16649</v>
      </c>
      <c r="M13" s="12"/>
    </row>
    <row r="14" spans="1:13" x14ac:dyDescent="0.25">
      <c r="A14" s="2" t="s">
        <v>29</v>
      </c>
      <c r="B14" s="9" t="s">
        <v>30</v>
      </c>
      <c r="C14" s="10" t="s">
        <v>31</v>
      </c>
      <c r="D14" s="11">
        <v>0</v>
      </c>
      <c r="E14" s="11">
        <v>15000</v>
      </c>
      <c r="F14" s="11">
        <v>15000</v>
      </c>
      <c r="G14" s="2"/>
      <c r="H14" s="15"/>
      <c r="I14" s="9" t="s">
        <v>429</v>
      </c>
      <c r="J14" s="11">
        <v>0</v>
      </c>
      <c r="K14" s="11">
        <v>165</v>
      </c>
      <c r="L14" s="11">
        <v>165</v>
      </c>
      <c r="M14" s="12"/>
    </row>
    <row r="15" spans="1:13" x14ac:dyDescent="0.25">
      <c r="A15" s="2" t="s">
        <v>32</v>
      </c>
      <c r="B15" s="9" t="s">
        <v>33</v>
      </c>
      <c r="C15" s="10" t="s">
        <v>34</v>
      </c>
      <c r="D15" s="11">
        <v>0</v>
      </c>
      <c r="E15" s="11">
        <v>39720</v>
      </c>
      <c r="F15" s="11">
        <v>0</v>
      </c>
      <c r="G15" s="2"/>
      <c r="H15" s="15"/>
      <c r="I15" s="10" t="s">
        <v>430</v>
      </c>
      <c r="J15" s="11">
        <v>0</v>
      </c>
      <c r="K15" s="11">
        <v>4668</v>
      </c>
      <c r="L15" s="11">
        <v>4668</v>
      </c>
      <c r="M15" s="12"/>
    </row>
    <row r="16" spans="1:13" x14ac:dyDescent="0.25">
      <c r="A16" s="2" t="s">
        <v>35</v>
      </c>
      <c r="B16" s="9" t="s">
        <v>36</v>
      </c>
      <c r="C16" s="10" t="s">
        <v>37</v>
      </c>
      <c r="D16" s="11">
        <v>0</v>
      </c>
      <c r="E16" s="11">
        <v>95218</v>
      </c>
      <c r="F16" s="11">
        <v>95146</v>
      </c>
      <c r="G16" s="2"/>
      <c r="H16" s="15"/>
      <c r="I16" s="9" t="s">
        <v>431</v>
      </c>
      <c r="J16" s="11">
        <v>0</v>
      </c>
      <c r="K16" s="11">
        <v>241</v>
      </c>
      <c r="L16" s="11">
        <v>240</v>
      </c>
      <c r="M16" s="12"/>
    </row>
    <row r="17" spans="1:13" x14ac:dyDescent="0.25">
      <c r="A17" s="2" t="s">
        <v>38</v>
      </c>
      <c r="B17" s="9" t="s">
        <v>36</v>
      </c>
      <c r="C17" s="10" t="s">
        <v>39</v>
      </c>
      <c r="D17" s="11">
        <v>0</v>
      </c>
      <c r="E17" s="11">
        <v>350</v>
      </c>
      <c r="F17" s="11">
        <v>0</v>
      </c>
      <c r="G17" s="2"/>
      <c r="H17" s="15" t="s">
        <v>131</v>
      </c>
      <c r="I17" s="9" t="s">
        <v>425</v>
      </c>
      <c r="J17" s="11">
        <v>0</v>
      </c>
      <c r="K17" s="11">
        <v>730</v>
      </c>
      <c r="L17" s="11">
        <v>0</v>
      </c>
      <c r="M17" s="12"/>
    </row>
    <row r="18" spans="1:13" x14ac:dyDescent="0.25">
      <c r="A18" s="2" t="s">
        <v>40</v>
      </c>
      <c r="B18" s="9" t="s">
        <v>41</v>
      </c>
      <c r="C18" s="10" t="s">
        <v>37</v>
      </c>
      <c r="D18" s="11">
        <v>0</v>
      </c>
      <c r="E18" s="11">
        <v>59595</v>
      </c>
      <c r="F18" s="11">
        <v>658</v>
      </c>
      <c r="G18" s="2"/>
      <c r="H18" s="15" t="s">
        <v>432</v>
      </c>
      <c r="I18" s="10" t="s">
        <v>430</v>
      </c>
      <c r="J18" s="11">
        <v>0</v>
      </c>
      <c r="K18" s="48">
        <v>4138</v>
      </c>
      <c r="L18" s="48">
        <v>4139</v>
      </c>
      <c r="M18" s="12"/>
    </row>
    <row r="19" spans="1:13" x14ac:dyDescent="0.25">
      <c r="A19" s="2" t="s">
        <v>42</v>
      </c>
      <c r="B19" s="9" t="s">
        <v>43</v>
      </c>
      <c r="C19" s="10" t="s">
        <v>44</v>
      </c>
      <c r="D19" s="11">
        <v>0</v>
      </c>
      <c r="E19" s="11">
        <v>2762</v>
      </c>
      <c r="F19" s="11">
        <v>0</v>
      </c>
      <c r="G19" s="2"/>
      <c r="H19" s="15"/>
      <c r="I19" s="10" t="s">
        <v>433</v>
      </c>
      <c r="J19" s="11">
        <v>0</v>
      </c>
      <c r="K19" s="11">
        <v>2200</v>
      </c>
      <c r="L19" s="11">
        <v>0</v>
      </c>
      <c r="M19" s="12"/>
    </row>
    <row r="20" spans="1:13" x14ac:dyDescent="0.25">
      <c r="A20" s="2" t="s">
        <v>45</v>
      </c>
      <c r="B20" s="9" t="s">
        <v>43</v>
      </c>
      <c r="C20" s="10" t="s">
        <v>46</v>
      </c>
      <c r="D20" s="11">
        <v>0</v>
      </c>
      <c r="E20" s="11">
        <v>4255</v>
      </c>
      <c r="F20" s="11"/>
      <c r="G20" s="2"/>
      <c r="H20" s="15" t="s">
        <v>422</v>
      </c>
      <c r="I20" s="9" t="s">
        <v>56</v>
      </c>
      <c r="J20" s="11">
        <v>0</v>
      </c>
      <c r="K20" s="11">
        <v>420</v>
      </c>
      <c r="L20" s="11">
        <v>0</v>
      </c>
      <c r="M20" s="12"/>
    </row>
    <row r="21" spans="1:13" x14ac:dyDescent="0.25">
      <c r="A21" s="2" t="s">
        <v>47</v>
      </c>
      <c r="B21" s="9" t="s">
        <v>48</v>
      </c>
      <c r="C21" s="10" t="s">
        <v>49</v>
      </c>
      <c r="D21" s="11">
        <v>0</v>
      </c>
      <c r="E21" s="11">
        <v>2979</v>
      </c>
      <c r="F21" s="11">
        <v>0</v>
      </c>
      <c r="G21" s="2"/>
      <c r="H21" s="15"/>
      <c r="I21" s="9" t="s">
        <v>39</v>
      </c>
      <c r="J21" s="11">
        <v>0</v>
      </c>
      <c r="K21" s="11">
        <v>10000</v>
      </c>
      <c r="L21" s="11">
        <v>0</v>
      </c>
      <c r="M21" s="12"/>
    </row>
    <row r="22" spans="1:13" x14ac:dyDescent="0.25">
      <c r="A22" s="2" t="s">
        <v>50</v>
      </c>
      <c r="B22" s="9" t="s">
        <v>51</v>
      </c>
      <c r="C22" s="10" t="s">
        <v>52</v>
      </c>
      <c r="D22" s="11">
        <v>0</v>
      </c>
      <c r="E22" s="11">
        <v>12697</v>
      </c>
      <c r="F22" s="11">
        <v>11045</v>
      </c>
      <c r="G22" s="2"/>
      <c r="H22" s="15" t="s">
        <v>108</v>
      </c>
      <c r="I22" s="9" t="s">
        <v>431</v>
      </c>
      <c r="J22" s="11">
        <v>0</v>
      </c>
      <c r="K22" s="11">
        <v>449</v>
      </c>
      <c r="L22" s="11">
        <v>449</v>
      </c>
      <c r="M22" s="12"/>
    </row>
    <row r="23" spans="1:13" x14ac:dyDescent="0.25">
      <c r="A23" s="2" t="s">
        <v>53</v>
      </c>
      <c r="B23" s="9" t="s">
        <v>14</v>
      </c>
      <c r="C23" s="10" t="s">
        <v>54</v>
      </c>
      <c r="D23" s="11">
        <v>0</v>
      </c>
      <c r="E23" s="11">
        <v>10000</v>
      </c>
      <c r="F23" s="11">
        <v>0</v>
      </c>
      <c r="G23" s="2"/>
      <c r="H23" s="18" t="s">
        <v>57</v>
      </c>
      <c r="I23" s="9"/>
      <c r="J23" s="12">
        <f>SUM(J7:J22)</f>
        <v>0</v>
      </c>
      <c r="K23" s="12">
        <f>SUM(K7:K22)</f>
        <v>189937</v>
      </c>
      <c r="L23" s="12">
        <f>SUM(L7:L22)</f>
        <v>27690</v>
      </c>
      <c r="M23" s="12">
        <f>SUM(L23-F25)</f>
        <v>-96640</v>
      </c>
    </row>
    <row r="24" spans="1:13" x14ac:dyDescent="0.25">
      <c r="A24" s="2" t="s">
        <v>55</v>
      </c>
      <c r="B24" s="9" t="s">
        <v>14</v>
      </c>
      <c r="C24" s="10" t="s">
        <v>56</v>
      </c>
      <c r="D24" s="11">
        <v>0</v>
      </c>
      <c r="E24" s="11">
        <v>1534</v>
      </c>
      <c r="F24" s="11">
        <v>0</v>
      </c>
      <c r="G24" s="7" t="s">
        <v>58</v>
      </c>
      <c r="H24" s="18" t="s">
        <v>59</v>
      </c>
      <c r="I24" s="9"/>
      <c r="J24" s="12"/>
      <c r="K24" s="12"/>
      <c r="L24" s="12"/>
      <c r="M24" s="18"/>
    </row>
    <row r="25" spans="1:13" s="6" customFormat="1" x14ac:dyDescent="0.25">
      <c r="A25" s="5"/>
      <c r="B25" s="8" t="s">
        <v>57</v>
      </c>
      <c r="C25" s="5"/>
      <c r="D25" s="12">
        <f>SUM(D7)</f>
        <v>25000</v>
      </c>
      <c r="E25" s="12">
        <f>SUM(E7:E24)</f>
        <v>282705</v>
      </c>
      <c r="F25" s="12">
        <f>SUM(F7:F24)</f>
        <v>124330</v>
      </c>
      <c r="G25" s="7"/>
      <c r="H25" s="15" t="s">
        <v>432</v>
      </c>
      <c r="I25" s="9" t="s">
        <v>434</v>
      </c>
      <c r="J25" s="11">
        <v>0</v>
      </c>
      <c r="K25" s="11">
        <v>1745</v>
      </c>
      <c r="L25" s="11">
        <v>1745</v>
      </c>
      <c r="M25" s="12"/>
    </row>
    <row r="26" spans="1:13" s="6" customFormat="1" x14ac:dyDescent="0.25">
      <c r="A26" s="7" t="s">
        <v>58</v>
      </c>
      <c r="B26" s="8" t="s">
        <v>59</v>
      </c>
      <c r="C26" s="8"/>
      <c r="D26" s="12"/>
      <c r="E26" s="12"/>
      <c r="F26" s="13"/>
      <c r="G26" s="7"/>
      <c r="H26" s="15" t="s">
        <v>108</v>
      </c>
      <c r="I26" s="9" t="s">
        <v>435</v>
      </c>
      <c r="J26" s="11">
        <v>0</v>
      </c>
      <c r="K26" s="11">
        <v>2535</v>
      </c>
      <c r="L26" s="11">
        <v>2644</v>
      </c>
      <c r="M26" s="12"/>
    </row>
    <row r="27" spans="1:13" s="6" customFormat="1" x14ac:dyDescent="0.25">
      <c r="A27" s="14" t="s">
        <v>7</v>
      </c>
      <c r="B27" s="9" t="s">
        <v>60</v>
      </c>
      <c r="C27" s="15" t="s">
        <v>61</v>
      </c>
      <c r="D27" s="11">
        <v>8000</v>
      </c>
      <c r="E27" s="11">
        <v>8000</v>
      </c>
      <c r="F27" s="13">
        <v>0</v>
      </c>
      <c r="G27" s="7"/>
      <c r="H27" s="15"/>
      <c r="I27" s="9" t="s">
        <v>436</v>
      </c>
      <c r="J27" s="11">
        <v>0</v>
      </c>
      <c r="K27" s="11">
        <v>2247</v>
      </c>
      <c r="L27" s="11">
        <v>2247</v>
      </c>
      <c r="M27" s="12"/>
    </row>
    <row r="28" spans="1:13" x14ac:dyDescent="0.25">
      <c r="A28" s="14" t="s">
        <v>8</v>
      </c>
      <c r="B28" s="9" t="s">
        <v>62</v>
      </c>
      <c r="C28" s="15" t="s">
        <v>61</v>
      </c>
      <c r="D28" s="11">
        <v>0</v>
      </c>
      <c r="E28" s="11">
        <v>45</v>
      </c>
      <c r="F28" s="13">
        <v>0</v>
      </c>
      <c r="G28" s="7"/>
      <c r="H28" s="15"/>
      <c r="I28" s="9" t="s">
        <v>437</v>
      </c>
      <c r="J28" s="11"/>
      <c r="K28" s="11">
        <v>8000</v>
      </c>
      <c r="L28" s="11">
        <v>8000</v>
      </c>
      <c r="M28" s="12"/>
    </row>
    <row r="29" spans="1:13" x14ac:dyDescent="0.25">
      <c r="A29" s="14" t="s">
        <v>9</v>
      </c>
      <c r="B29" s="9" t="s">
        <v>63</v>
      </c>
      <c r="C29" s="15" t="s">
        <v>61</v>
      </c>
      <c r="D29" s="11">
        <v>0</v>
      </c>
      <c r="E29" s="11">
        <v>106</v>
      </c>
      <c r="F29" s="13">
        <v>0</v>
      </c>
      <c r="G29" s="7"/>
      <c r="H29" s="15"/>
      <c r="I29" s="9" t="s">
        <v>438</v>
      </c>
      <c r="J29" s="11"/>
      <c r="K29" s="11">
        <v>445</v>
      </c>
      <c r="L29" s="11">
        <v>0</v>
      </c>
      <c r="M29" s="12"/>
    </row>
    <row r="30" spans="1:13" x14ac:dyDescent="0.25">
      <c r="A30" s="14" t="s">
        <v>10</v>
      </c>
      <c r="B30" s="9" t="s">
        <v>64</v>
      </c>
      <c r="C30" s="15" t="s">
        <v>61</v>
      </c>
      <c r="D30" s="11">
        <v>0</v>
      </c>
      <c r="E30" s="11">
        <v>36</v>
      </c>
      <c r="F30" s="13">
        <v>0</v>
      </c>
      <c r="G30" s="7"/>
      <c r="H30" s="15" t="s">
        <v>427</v>
      </c>
      <c r="I30" s="9" t="s">
        <v>435</v>
      </c>
      <c r="J30" s="11">
        <v>0</v>
      </c>
      <c r="K30" s="11">
        <v>4353</v>
      </c>
      <c r="L30" s="11">
        <v>1028</v>
      </c>
      <c r="M30" s="12"/>
    </row>
    <row r="31" spans="1:13" x14ac:dyDescent="0.25">
      <c r="A31" s="14" t="s">
        <v>11</v>
      </c>
      <c r="B31" s="9" t="s">
        <v>65</v>
      </c>
      <c r="C31" s="15" t="s">
        <v>61</v>
      </c>
      <c r="D31" s="11">
        <v>0</v>
      </c>
      <c r="E31" s="11">
        <v>9</v>
      </c>
      <c r="F31" s="13">
        <v>0</v>
      </c>
      <c r="G31" s="7"/>
      <c r="H31" s="15"/>
      <c r="I31" s="9" t="s">
        <v>439</v>
      </c>
      <c r="J31" s="11">
        <v>0</v>
      </c>
      <c r="K31" s="11">
        <v>1030</v>
      </c>
      <c r="L31" s="11">
        <v>1030</v>
      </c>
      <c r="M31" s="12"/>
    </row>
    <row r="32" spans="1:13" x14ac:dyDescent="0.25">
      <c r="A32" s="14"/>
      <c r="B32" s="9" t="s">
        <v>65</v>
      </c>
      <c r="C32" s="15" t="s">
        <v>66</v>
      </c>
      <c r="D32" s="11">
        <v>0</v>
      </c>
      <c r="E32" s="11">
        <v>195</v>
      </c>
      <c r="F32" s="13">
        <v>194</v>
      </c>
      <c r="G32" s="7"/>
      <c r="H32" s="15" t="s">
        <v>440</v>
      </c>
      <c r="I32" s="9" t="s">
        <v>441</v>
      </c>
      <c r="J32" s="11">
        <v>0</v>
      </c>
      <c r="K32" s="11">
        <v>10160</v>
      </c>
      <c r="L32" s="11">
        <v>10316</v>
      </c>
      <c r="M32" s="12"/>
    </row>
    <row r="33" spans="1:13" x14ac:dyDescent="0.25">
      <c r="A33" s="14"/>
      <c r="B33" s="9" t="s">
        <v>65</v>
      </c>
      <c r="C33" s="15" t="s">
        <v>67</v>
      </c>
      <c r="D33" s="11">
        <v>0</v>
      </c>
      <c r="E33" s="11">
        <v>17</v>
      </c>
      <c r="F33" s="13">
        <v>0</v>
      </c>
      <c r="G33" s="7"/>
      <c r="H33" s="15"/>
      <c r="I33" s="9" t="s">
        <v>67</v>
      </c>
      <c r="J33" s="11">
        <v>0</v>
      </c>
      <c r="K33" s="11">
        <v>105</v>
      </c>
      <c r="L33" s="11">
        <v>0</v>
      </c>
      <c r="M33" s="12"/>
    </row>
    <row r="34" spans="1:13" x14ac:dyDescent="0.25">
      <c r="A34" s="14" t="s">
        <v>12</v>
      </c>
      <c r="B34" s="9" t="s">
        <v>68</v>
      </c>
      <c r="C34" s="15" t="s">
        <v>61</v>
      </c>
      <c r="D34" s="11">
        <v>0</v>
      </c>
      <c r="E34" s="11">
        <v>10</v>
      </c>
      <c r="F34" s="13">
        <v>0</v>
      </c>
      <c r="G34" s="7"/>
      <c r="H34" s="15"/>
      <c r="I34" s="9" t="s">
        <v>434</v>
      </c>
      <c r="J34" s="11">
        <v>0</v>
      </c>
      <c r="K34" s="11">
        <v>2728</v>
      </c>
      <c r="L34" s="11">
        <v>2546</v>
      </c>
      <c r="M34" s="12"/>
    </row>
    <row r="35" spans="1:13" x14ac:dyDescent="0.25">
      <c r="A35" s="14" t="s">
        <v>26</v>
      </c>
      <c r="B35" s="9" t="s">
        <v>19</v>
      </c>
      <c r="C35" s="15" t="s">
        <v>61</v>
      </c>
      <c r="D35" s="11">
        <v>0</v>
      </c>
      <c r="E35" s="11">
        <v>399</v>
      </c>
      <c r="F35" s="13">
        <v>375</v>
      </c>
      <c r="G35" s="7"/>
      <c r="H35" s="15"/>
      <c r="I35" s="9" t="s">
        <v>431</v>
      </c>
      <c r="J35" s="11">
        <v>0</v>
      </c>
      <c r="K35" s="11">
        <v>1831</v>
      </c>
      <c r="L35" s="11">
        <v>1831</v>
      </c>
      <c r="M35" s="12"/>
    </row>
    <row r="36" spans="1:13" x14ac:dyDescent="0.25">
      <c r="A36" s="14"/>
      <c r="B36" s="9" t="s">
        <v>19</v>
      </c>
      <c r="C36" s="15" t="s">
        <v>66</v>
      </c>
      <c r="D36" s="11">
        <v>0</v>
      </c>
      <c r="E36" s="11">
        <v>3</v>
      </c>
      <c r="F36" s="13">
        <v>2</v>
      </c>
      <c r="G36" s="7"/>
      <c r="H36" s="15" t="s">
        <v>62</v>
      </c>
      <c r="I36" s="9" t="s">
        <v>67</v>
      </c>
      <c r="J36" s="11">
        <v>0</v>
      </c>
      <c r="K36" s="11">
        <v>45</v>
      </c>
      <c r="L36" s="11">
        <v>0</v>
      </c>
      <c r="M36" s="12"/>
    </row>
    <row r="37" spans="1:13" x14ac:dyDescent="0.25">
      <c r="A37" s="14" t="s">
        <v>29</v>
      </c>
      <c r="B37" s="9" t="s">
        <v>69</v>
      </c>
      <c r="C37" s="15" t="s">
        <v>61</v>
      </c>
      <c r="D37" s="11">
        <v>0</v>
      </c>
      <c r="E37" s="11">
        <v>61</v>
      </c>
      <c r="F37" s="13">
        <v>0</v>
      </c>
      <c r="G37" s="7"/>
      <c r="H37" s="15" t="s">
        <v>442</v>
      </c>
      <c r="I37" s="9" t="s">
        <v>67</v>
      </c>
      <c r="J37" s="11">
        <v>0</v>
      </c>
      <c r="K37" s="11">
        <v>42</v>
      </c>
      <c r="L37" s="11">
        <v>0</v>
      </c>
      <c r="M37" s="12"/>
    </row>
    <row r="38" spans="1:13" x14ac:dyDescent="0.25">
      <c r="A38" s="14" t="s">
        <v>32</v>
      </c>
      <c r="B38" s="9" t="s">
        <v>24</v>
      </c>
      <c r="C38" s="15" t="s">
        <v>61</v>
      </c>
      <c r="D38" s="11">
        <v>0</v>
      </c>
      <c r="E38" s="11">
        <v>46</v>
      </c>
      <c r="F38" s="13">
        <v>0</v>
      </c>
      <c r="G38" s="7"/>
      <c r="H38" s="15" t="s">
        <v>64</v>
      </c>
      <c r="I38" s="9" t="s">
        <v>67</v>
      </c>
      <c r="J38" s="11">
        <v>0</v>
      </c>
      <c r="K38" s="11">
        <v>53</v>
      </c>
      <c r="L38" s="11">
        <v>0</v>
      </c>
      <c r="M38" s="12"/>
    </row>
    <row r="39" spans="1:13" x14ac:dyDescent="0.25">
      <c r="A39" s="14" t="s">
        <v>35</v>
      </c>
      <c r="B39" s="9" t="s">
        <v>70</v>
      </c>
      <c r="C39" s="15" t="s">
        <v>61</v>
      </c>
      <c r="D39" s="11">
        <v>0</v>
      </c>
      <c r="E39" s="11">
        <v>10</v>
      </c>
      <c r="F39" s="13">
        <v>0</v>
      </c>
      <c r="G39" s="7"/>
      <c r="H39" s="15"/>
      <c r="I39" s="9" t="s">
        <v>434</v>
      </c>
      <c r="J39" s="11">
        <v>0</v>
      </c>
      <c r="K39" s="11">
        <v>105</v>
      </c>
      <c r="L39" s="11">
        <v>105</v>
      </c>
      <c r="M39" s="12"/>
    </row>
    <row r="40" spans="1:13" x14ac:dyDescent="0.25">
      <c r="A40" s="14"/>
      <c r="B40" s="9" t="s">
        <v>70</v>
      </c>
      <c r="C40" s="15" t="s">
        <v>66</v>
      </c>
      <c r="D40" s="11">
        <v>0</v>
      </c>
      <c r="E40" s="11">
        <v>112</v>
      </c>
      <c r="F40" s="13">
        <v>111</v>
      </c>
      <c r="G40" s="7"/>
      <c r="H40" s="15" t="s">
        <v>443</v>
      </c>
      <c r="I40" s="9" t="s">
        <v>67</v>
      </c>
      <c r="J40" s="11">
        <v>0</v>
      </c>
      <c r="K40" s="11">
        <v>10</v>
      </c>
      <c r="L40" s="11">
        <v>0</v>
      </c>
      <c r="M40" s="12"/>
    </row>
    <row r="41" spans="1:13" x14ac:dyDescent="0.25">
      <c r="A41" s="14"/>
      <c r="B41" s="9" t="s">
        <v>70</v>
      </c>
      <c r="C41" s="15" t="s">
        <v>67</v>
      </c>
      <c r="D41" s="11">
        <v>0</v>
      </c>
      <c r="E41" s="11">
        <v>13</v>
      </c>
      <c r="F41" s="13">
        <v>0</v>
      </c>
      <c r="G41" s="7"/>
      <c r="H41" s="15" t="s">
        <v>90</v>
      </c>
      <c r="I41" s="9" t="s">
        <v>434</v>
      </c>
      <c r="J41" s="11">
        <v>0</v>
      </c>
      <c r="K41" s="11">
        <v>600</v>
      </c>
      <c r="L41" s="11">
        <v>600</v>
      </c>
      <c r="M41" s="12"/>
    </row>
    <row r="42" spans="1:13" x14ac:dyDescent="0.25">
      <c r="A42" s="14" t="s">
        <v>38</v>
      </c>
      <c r="B42" s="9" t="s">
        <v>71</v>
      </c>
      <c r="C42" s="15" t="s">
        <v>61</v>
      </c>
      <c r="D42" s="11">
        <v>0</v>
      </c>
      <c r="E42" s="11">
        <v>26</v>
      </c>
      <c r="F42" s="13">
        <v>0</v>
      </c>
      <c r="G42" s="7"/>
      <c r="H42" s="15"/>
      <c r="I42" s="9" t="s">
        <v>435</v>
      </c>
      <c r="J42" s="11">
        <v>0</v>
      </c>
      <c r="K42" s="11">
        <v>150</v>
      </c>
      <c r="L42" s="11">
        <v>0</v>
      </c>
      <c r="M42" s="12"/>
    </row>
    <row r="43" spans="1:13" x14ac:dyDescent="0.25">
      <c r="A43" s="14"/>
      <c r="B43" s="9" t="s">
        <v>71</v>
      </c>
      <c r="C43" s="15" t="s">
        <v>66</v>
      </c>
      <c r="D43" s="11">
        <v>0</v>
      </c>
      <c r="E43" s="11">
        <v>278</v>
      </c>
      <c r="F43" s="13">
        <v>278</v>
      </c>
      <c r="G43" s="2"/>
      <c r="H43" s="15" t="s">
        <v>24</v>
      </c>
      <c r="I43" s="9" t="s">
        <v>67</v>
      </c>
      <c r="J43" s="11">
        <v>0</v>
      </c>
      <c r="K43" s="11">
        <v>55</v>
      </c>
      <c r="L43" s="11">
        <v>0</v>
      </c>
      <c r="M43" s="12"/>
    </row>
    <row r="44" spans="1:13" x14ac:dyDescent="0.25">
      <c r="A44" s="14" t="s">
        <v>40</v>
      </c>
      <c r="B44" s="9" t="s">
        <v>41</v>
      </c>
      <c r="C44" s="15" t="s">
        <v>61</v>
      </c>
      <c r="D44" s="11">
        <v>0</v>
      </c>
      <c r="E44" s="11">
        <v>27</v>
      </c>
      <c r="F44" s="13">
        <v>0</v>
      </c>
      <c r="G44" s="2"/>
      <c r="H44" s="15" t="s">
        <v>69</v>
      </c>
      <c r="I44" s="9" t="s">
        <v>67</v>
      </c>
      <c r="J44" s="11">
        <v>0</v>
      </c>
      <c r="K44" s="11">
        <v>61</v>
      </c>
      <c r="L44" s="11">
        <v>0</v>
      </c>
      <c r="M44" s="12"/>
    </row>
    <row r="45" spans="1:13" x14ac:dyDescent="0.25">
      <c r="A45" s="14"/>
      <c r="B45" s="9" t="s">
        <v>41</v>
      </c>
      <c r="C45" s="15" t="s">
        <v>66</v>
      </c>
      <c r="D45" s="11">
        <v>0</v>
      </c>
      <c r="E45" s="11">
        <v>462</v>
      </c>
      <c r="F45" s="13">
        <v>462</v>
      </c>
      <c r="G45" s="2"/>
      <c r="H45" s="15" t="s">
        <v>69</v>
      </c>
      <c r="I45" s="9" t="s">
        <v>434</v>
      </c>
      <c r="J45" s="11">
        <v>0</v>
      </c>
      <c r="K45" s="11">
        <v>35</v>
      </c>
      <c r="L45" s="11">
        <v>35</v>
      </c>
      <c r="M45" s="12"/>
    </row>
    <row r="46" spans="1:13" x14ac:dyDescent="0.25">
      <c r="A46" s="14" t="s">
        <v>42</v>
      </c>
      <c r="B46" s="9" t="s">
        <v>72</v>
      </c>
      <c r="C46" s="15" t="s">
        <v>61</v>
      </c>
      <c r="D46" s="11">
        <v>0</v>
      </c>
      <c r="E46" s="11">
        <v>29</v>
      </c>
      <c r="F46" s="13">
        <v>0</v>
      </c>
      <c r="G46" s="2"/>
      <c r="H46" s="15" t="s">
        <v>27</v>
      </c>
      <c r="I46" s="9" t="s">
        <v>444</v>
      </c>
      <c r="J46" s="11">
        <v>0</v>
      </c>
      <c r="K46" s="11">
        <v>100</v>
      </c>
      <c r="L46" s="11">
        <v>100</v>
      </c>
      <c r="M46" s="12"/>
    </row>
    <row r="47" spans="1:13" x14ac:dyDescent="0.25">
      <c r="A47" s="14" t="s">
        <v>45</v>
      </c>
      <c r="B47" s="9" t="s">
        <v>14</v>
      </c>
      <c r="C47" s="15" t="s">
        <v>66</v>
      </c>
      <c r="D47" s="11">
        <v>0</v>
      </c>
      <c r="E47" s="11">
        <v>1511</v>
      </c>
      <c r="F47" s="13">
        <v>815</v>
      </c>
      <c r="G47" s="2"/>
      <c r="H47" s="15" t="s">
        <v>83</v>
      </c>
      <c r="I47" s="9" t="s">
        <v>445</v>
      </c>
      <c r="J47" s="11">
        <v>0</v>
      </c>
      <c r="K47" s="11">
        <v>984</v>
      </c>
      <c r="L47" s="11">
        <v>984</v>
      </c>
      <c r="M47" s="12"/>
    </row>
    <row r="48" spans="1:13" x14ac:dyDescent="0.25">
      <c r="A48" s="14"/>
      <c r="B48" s="9" t="s">
        <v>14</v>
      </c>
      <c r="C48" s="15" t="s">
        <v>73</v>
      </c>
      <c r="D48" s="11">
        <v>0</v>
      </c>
      <c r="E48" s="11">
        <v>149</v>
      </c>
      <c r="F48" s="13">
        <v>149</v>
      </c>
      <c r="G48" s="2"/>
      <c r="H48" s="15" t="s">
        <v>131</v>
      </c>
      <c r="I48" s="9" t="s">
        <v>67</v>
      </c>
      <c r="J48" s="11">
        <v>0</v>
      </c>
      <c r="K48" s="11">
        <v>25</v>
      </c>
      <c r="L48" s="11">
        <v>0</v>
      </c>
      <c r="M48" s="12"/>
    </row>
    <row r="49" spans="1:13" x14ac:dyDescent="0.25">
      <c r="A49" s="14"/>
      <c r="B49" s="9" t="s">
        <v>14</v>
      </c>
      <c r="C49" s="15" t="s">
        <v>61</v>
      </c>
      <c r="D49" s="11">
        <v>0</v>
      </c>
      <c r="E49" s="11">
        <v>151</v>
      </c>
      <c r="F49" s="13">
        <v>151</v>
      </c>
      <c r="G49" s="78">
        <f t="shared" ref="G49:G50" si="0">SUM(D51:F51)</f>
        <v>1043</v>
      </c>
      <c r="H49" s="59" t="s">
        <v>126</v>
      </c>
      <c r="I49" s="76"/>
      <c r="J49" s="77">
        <f>SUM(J25:J48)</f>
        <v>0</v>
      </c>
      <c r="K49" s="77">
        <f>SUM(K25:K48)</f>
        <v>37444</v>
      </c>
      <c r="L49" s="77">
        <f>SUM(L25:L48)</f>
        <v>33211</v>
      </c>
      <c r="M49" s="77">
        <f>SUM(L49-F74)</f>
        <v>18545</v>
      </c>
    </row>
    <row r="50" spans="1:13" x14ac:dyDescent="0.25">
      <c r="A50" s="14"/>
      <c r="B50" s="9" t="s">
        <v>14</v>
      </c>
      <c r="C50" s="15" t="s">
        <v>74</v>
      </c>
      <c r="D50" s="11">
        <v>0</v>
      </c>
      <c r="E50" s="11">
        <v>1493</v>
      </c>
      <c r="F50" s="13">
        <v>1494</v>
      </c>
      <c r="G50" s="78">
        <f t="shared" si="0"/>
        <v>486</v>
      </c>
      <c r="H50" s="59" t="s">
        <v>446</v>
      </c>
      <c r="I50" s="76"/>
      <c r="J50" s="77">
        <f>SUM(J23+J49)</f>
        <v>0</v>
      </c>
      <c r="K50" s="77">
        <f>SUM(K23+K49)</f>
        <v>227381</v>
      </c>
      <c r="L50" s="77">
        <f>SUM(L23+L49)</f>
        <v>60901</v>
      </c>
      <c r="M50" s="77">
        <f>SUM(L50-F75)</f>
        <v>-78095</v>
      </c>
    </row>
    <row r="51" spans="1:13" x14ac:dyDescent="0.25">
      <c r="A51" s="14" t="s">
        <v>47</v>
      </c>
      <c r="B51" s="9" t="s">
        <v>75</v>
      </c>
      <c r="C51" s="15" t="s">
        <v>61</v>
      </c>
      <c r="D51" s="11">
        <v>0</v>
      </c>
      <c r="E51" s="11">
        <v>521</v>
      </c>
      <c r="F51" s="13">
        <v>522</v>
      </c>
      <c r="G51" s="19" t="s">
        <v>10</v>
      </c>
      <c r="H51" s="65" t="s">
        <v>113</v>
      </c>
      <c r="I51" s="61"/>
      <c r="J51" s="79"/>
      <c r="K51" s="79"/>
      <c r="L51" s="79"/>
      <c r="M51" s="67"/>
    </row>
    <row r="52" spans="1:13" x14ac:dyDescent="0.25">
      <c r="A52" s="14"/>
      <c r="B52" s="9" t="s">
        <v>75</v>
      </c>
      <c r="C52" s="15" t="s">
        <v>76</v>
      </c>
      <c r="D52" s="11">
        <v>0</v>
      </c>
      <c r="E52" s="11">
        <v>243</v>
      </c>
      <c r="F52" s="13">
        <v>243</v>
      </c>
      <c r="G52" s="7" t="s">
        <v>15</v>
      </c>
      <c r="H52" s="18" t="s">
        <v>16</v>
      </c>
      <c r="I52" s="18"/>
      <c r="J52" s="11"/>
      <c r="K52" s="11"/>
      <c r="L52" s="11"/>
      <c r="M52" s="18"/>
    </row>
    <row r="53" spans="1:13" x14ac:dyDescent="0.25">
      <c r="A53" s="14"/>
      <c r="B53" s="9" t="s">
        <v>75</v>
      </c>
      <c r="C53" s="15" t="s">
        <v>66</v>
      </c>
      <c r="D53" s="11">
        <v>0</v>
      </c>
      <c r="E53" s="11">
        <v>460</v>
      </c>
      <c r="F53" s="13">
        <v>459</v>
      </c>
      <c r="G53" s="18"/>
      <c r="H53" s="18" t="s">
        <v>114</v>
      </c>
      <c r="I53" s="18"/>
      <c r="J53" s="11"/>
      <c r="K53" s="11"/>
      <c r="L53" s="11"/>
      <c r="M53" s="18"/>
    </row>
    <row r="54" spans="1:13" x14ac:dyDescent="0.25">
      <c r="A54" s="14" t="s">
        <v>50</v>
      </c>
      <c r="B54" s="9" t="s">
        <v>77</v>
      </c>
      <c r="C54" s="15" t="s">
        <v>66</v>
      </c>
      <c r="D54" s="11">
        <v>0</v>
      </c>
      <c r="E54" s="11">
        <v>284</v>
      </c>
      <c r="F54" s="13">
        <v>285</v>
      </c>
      <c r="G54" s="14"/>
      <c r="H54" s="15" t="s">
        <v>113</v>
      </c>
      <c r="I54" s="15" t="s">
        <v>447</v>
      </c>
      <c r="J54" s="11">
        <v>16000</v>
      </c>
      <c r="K54" s="11">
        <v>525</v>
      </c>
      <c r="L54" s="13">
        <v>0</v>
      </c>
      <c r="M54" s="18"/>
    </row>
    <row r="55" spans="1:13" x14ac:dyDescent="0.25">
      <c r="A55" s="14" t="s">
        <v>53</v>
      </c>
      <c r="B55" s="9" t="s">
        <v>78</v>
      </c>
      <c r="C55" s="15" t="s">
        <v>61</v>
      </c>
      <c r="D55" s="11">
        <v>0</v>
      </c>
      <c r="E55" s="11">
        <v>290</v>
      </c>
      <c r="F55" s="13">
        <v>290</v>
      </c>
      <c r="G55" s="14"/>
      <c r="H55" s="15" t="s">
        <v>448</v>
      </c>
      <c r="I55" s="15" t="s">
        <v>449</v>
      </c>
      <c r="J55" s="11">
        <v>0</v>
      </c>
      <c r="K55" s="11">
        <v>1606</v>
      </c>
      <c r="L55" s="11">
        <v>1525</v>
      </c>
      <c r="M55" s="18"/>
    </row>
    <row r="56" spans="1:13" x14ac:dyDescent="0.25">
      <c r="A56" s="14"/>
      <c r="B56" s="9" t="s">
        <v>78</v>
      </c>
      <c r="C56" s="15" t="s">
        <v>66</v>
      </c>
      <c r="D56" s="11">
        <v>0</v>
      </c>
      <c r="E56" s="11">
        <v>199</v>
      </c>
      <c r="F56" s="13">
        <v>199</v>
      </c>
      <c r="G56" s="14"/>
      <c r="H56" s="15" t="s">
        <v>448</v>
      </c>
      <c r="I56" s="15" t="s">
        <v>46</v>
      </c>
      <c r="J56" s="11">
        <v>0</v>
      </c>
      <c r="K56" s="11">
        <v>1893</v>
      </c>
      <c r="L56" s="11">
        <v>1893</v>
      </c>
      <c r="M56" s="18"/>
    </row>
    <row r="57" spans="1:13" x14ac:dyDescent="0.25">
      <c r="A57" s="14" t="s">
        <v>55</v>
      </c>
      <c r="B57" s="9" t="s">
        <v>30</v>
      </c>
      <c r="C57" s="15" t="s">
        <v>61</v>
      </c>
      <c r="D57" s="11">
        <v>0</v>
      </c>
      <c r="E57" s="11">
        <v>1128</v>
      </c>
      <c r="F57" s="11">
        <v>1128</v>
      </c>
      <c r="G57" s="14"/>
      <c r="H57" s="15" t="s">
        <v>448</v>
      </c>
      <c r="I57" s="15" t="s">
        <v>116</v>
      </c>
      <c r="J57" s="11">
        <v>0</v>
      </c>
      <c r="K57" s="11">
        <v>1500</v>
      </c>
      <c r="L57" s="11">
        <v>0</v>
      </c>
      <c r="M57" s="18"/>
    </row>
    <row r="58" spans="1:13" x14ac:dyDescent="0.25">
      <c r="A58" s="14"/>
      <c r="B58" s="9" t="s">
        <v>30</v>
      </c>
      <c r="C58" s="15" t="s">
        <v>79</v>
      </c>
      <c r="D58" s="11">
        <v>0</v>
      </c>
      <c r="E58" s="11">
        <v>540</v>
      </c>
      <c r="F58" s="13">
        <v>540</v>
      </c>
      <c r="G58" s="14"/>
      <c r="H58" s="15" t="s">
        <v>450</v>
      </c>
      <c r="I58" s="15" t="s">
        <v>16</v>
      </c>
      <c r="J58" s="11">
        <v>0</v>
      </c>
      <c r="K58" s="11">
        <v>15512</v>
      </c>
      <c r="L58" s="11">
        <v>0</v>
      </c>
      <c r="M58" s="18"/>
    </row>
    <row r="59" spans="1:13" x14ac:dyDescent="0.25">
      <c r="A59" s="14"/>
      <c r="B59" s="9" t="s">
        <v>30</v>
      </c>
      <c r="C59" s="15" t="s">
        <v>66</v>
      </c>
      <c r="D59" s="11">
        <v>0</v>
      </c>
      <c r="E59" s="11">
        <v>976</v>
      </c>
      <c r="F59" s="13">
        <v>976</v>
      </c>
      <c r="G59" s="14"/>
      <c r="H59" s="15" t="s">
        <v>451</v>
      </c>
      <c r="I59" s="15"/>
      <c r="J59" s="11"/>
      <c r="K59" s="11">
        <v>225</v>
      </c>
      <c r="L59" s="11">
        <v>225</v>
      </c>
      <c r="M59" s="18"/>
    </row>
    <row r="60" spans="1:13" x14ac:dyDescent="0.25">
      <c r="A60" s="14" t="s">
        <v>80</v>
      </c>
      <c r="B60" s="9" t="s">
        <v>81</v>
      </c>
      <c r="C60" s="15" t="s">
        <v>66</v>
      </c>
      <c r="D60" s="11">
        <v>0</v>
      </c>
      <c r="E60" s="11">
        <v>2060</v>
      </c>
      <c r="F60" s="13">
        <v>2060</v>
      </c>
      <c r="G60" s="7"/>
      <c r="H60" s="18" t="s">
        <v>57</v>
      </c>
      <c r="I60" s="18"/>
      <c r="J60" s="12">
        <f>SUM(J54:J58)</f>
        <v>16000</v>
      </c>
      <c r="K60" s="12">
        <f>SUM(K54:K59)</f>
        <v>21261</v>
      </c>
      <c r="L60" s="12">
        <f>SUM(L54:L59)</f>
        <v>3643</v>
      </c>
      <c r="M60" s="18"/>
    </row>
    <row r="61" spans="1:13" x14ac:dyDescent="0.25">
      <c r="A61" s="14" t="s">
        <v>82</v>
      </c>
      <c r="B61" s="9" t="s">
        <v>83</v>
      </c>
      <c r="C61" s="15" t="s">
        <v>66</v>
      </c>
      <c r="D61" s="11">
        <v>0</v>
      </c>
      <c r="E61" s="11">
        <v>116</v>
      </c>
      <c r="F61" s="13">
        <v>116</v>
      </c>
      <c r="G61" s="7" t="s">
        <v>58</v>
      </c>
      <c r="H61" s="18" t="s">
        <v>59</v>
      </c>
      <c r="I61" s="18"/>
      <c r="J61" s="12"/>
      <c r="K61" s="12"/>
      <c r="L61" s="12"/>
      <c r="M61" s="18"/>
    </row>
    <row r="62" spans="1:13" x14ac:dyDescent="0.25">
      <c r="A62" s="14"/>
      <c r="B62" s="9" t="s">
        <v>83</v>
      </c>
      <c r="C62" s="15" t="s">
        <v>61</v>
      </c>
      <c r="D62" s="11">
        <v>0</v>
      </c>
      <c r="E62" s="11">
        <v>150</v>
      </c>
      <c r="F62" s="13">
        <v>150</v>
      </c>
      <c r="G62" s="18"/>
      <c r="H62" s="18" t="s">
        <v>120</v>
      </c>
      <c r="I62" s="15"/>
      <c r="J62" s="11"/>
      <c r="K62" s="11"/>
      <c r="L62" s="11"/>
      <c r="M62" s="18"/>
    </row>
    <row r="63" spans="1:13" x14ac:dyDescent="0.25">
      <c r="A63" s="14" t="s">
        <v>84</v>
      </c>
      <c r="B63" s="9" t="s">
        <v>85</v>
      </c>
      <c r="C63" s="15" t="s">
        <v>66</v>
      </c>
      <c r="D63" s="11">
        <v>0</v>
      </c>
      <c r="E63" s="11">
        <v>971</v>
      </c>
      <c r="F63" s="13">
        <v>813</v>
      </c>
      <c r="G63" s="18"/>
      <c r="H63" s="15"/>
      <c r="I63" s="15" t="s">
        <v>122</v>
      </c>
      <c r="J63" s="11">
        <f>1270+1000+412</f>
        <v>2682</v>
      </c>
      <c r="K63" s="11">
        <f>1270+1000+412</f>
        <v>2682</v>
      </c>
      <c r="L63" s="13">
        <v>0</v>
      </c>
      <c r="M63" s="18"/>
    </row>
    <row r="64" spans="1:13" x14ac:dyDescent="0.25">
      <c r="A64" s="14"/>
      <c r="B64" s="9" t="s">
        <v>85</v>
      </c>
      <c r="C64" s="15" t="s">
        <v>61</v>
      </c>
      <c r="D64" s="11">
        <v>0</v>
      </c>
      <c r="E64" s="11">
        <v>500</v>
      </c>
      <c r="F64" s="13">
        <v>647</v>
      </c>
      <c r="G64" s="18"/>
      <c r="H64" s="15"/>
      <c r="I64" s="15" t="s">
        <v>123</v>
      </c>
      <c r="J64" s="11">
        <v>11764</v>
      </c>
      <c r="K64" s="11">
        <v>9563</v>
      </c>
      <c r="L64" s="11">
        <v>8450</v>
      </c>
      <c r="M64" s="18"/>
    </row>
    <row r="65" spans="1:13" x14ac:dyDescent="0.25">
      <c r="A65" s="14" t="s">
        <v>86</v>
      </c>
      <c r="B65" s="9" t="s">
        <v>27</v>
      </c>
      <c r="C65" s="15" t="s">
        <v>61</v>
      </c>
      <c r="D65" s="11">
        <v>0</v>
      </c>
      <c r="E65" s="11">
        <v>111</v>
      </c>
      <c r="F65" s="13">
        <v>111</v>
      </c>
      <c r="G65" s="18"/>
      <c r="H65" s="15"/>
      <c r="I65" s="15" t="s">
        <v>61</v>
      </c>
      <c r="J65" s="11">
        <f>550+350+212+2600</f>
        <v>3712</v>
      </c>
      <c r="K65" s="11">
        <v>2706</v>
      </c>
      <c r="L65" s="13">
        <v>485</v>
      </c>
      <c r="M65" s="18"/>
    </row>
    <row r="66" spans="1:13" x14ac:dyDescent="0.25">
      <c r="A66" s="14" t="s">
        <v>87</v>
      </c>
      <c r="B66" s="9" t="s">
        <v>43</v>
      </c>
      <c r="C66" s="15" t="s">
        <v>66</v>
      </c>
      <c r="D66" s="11">
        <v>0</v>
      </c>
      <c r="E66" s="11">
        <v>475</v>
      </c>
      <c r="F66" s="13">
        <v>475</v>
      </c>
      <c r="G66" s="18"/>
      <c r="H66" s="15"/>
      <c r="I66" s="15" t="s">
        <v>452</v>
      </c>
      <c r="J66" s="11">
        <v>0</v>
      </c>
      <c r="K66" s="11">
        <v>22</v>
      </c>
      <c r="L66" s="13">
        <v>22</v>
      </c>
      <c r="M66" s="18"/>
    </row>
    <row r="67" spans="1:13" x14ac:dyDescent="0.25">
      <c r="A67" s="14" t="s">
        <v>88</v>
      </c>
      <c r="B67" s="9" t="s">
        <v>77</v>
      </c>
      <c r="C67" s="15" t="s">
        <v>66</v>
      </c>
      <c r="D67" s="11">
        <v>0</v>
      </c>
      <c r="E67" s="11">
        <v>728</v>
      </c>
      <c r="F67" s="13">
        <v>727</v>
      </c>
      <c r="G67" s="7"/>
      <c r="H67" s="59" t="s">
        <v>126</v>
      </c>
      <c r="I67" s="59"/>
      <c r="J67" s="77">
        <f>SUM(J63:J66)</f>
        <v>18158</v>
      </c>
      <c r="K67" s="77">
        <f t="shared" ref="K67:L67" si="1">SUM(K63:K66)</f>
        <v>14973</v>
      </c>
      <c r="L67" s="77">
        <f t="shared" si="1"/>
        <v>8957</v>
      </c>
      <c r="M67" s="77">
        <f>SUM(L67-F112)</f>
        <v>-49720</v>
      </c>
    </row>
    <row r="68" spans="1:13" x14ac:dyDescent="0.25">
      <c r="A68" s="14" t="s">
        <v>89</v>
      </c>
      <c r="B68" s="9" t="s">
        <v>90</v>
      </c>
      <c r="C68" s="15" t="s">
        <v>66</v>
      </c>
      <c r="D68" s="11">
        <v>0</v>
      </c>
      <c r="E68" s="11">
        <v>0</v>
      </c>
      <c r="F68" s="13">
        <v>0</v>
      </c>
      <c r="G68" s="7"/>
      <c r="H68" s="59" t="s">
        <v>127</v>
      </c>
      <c r="I68" s="59"/>
      <c r="J68" s="77">
        <f>SUM(J67,J60)</f>
        <v>34158</v>
      </c>
      <c r="K68" s="77">
        <f>SUM(K67,K60)</f>
        <v>36234</v>
      </c>
      <c r="L68" s="77">
        <f>SUM(L67,L60)</f>
        <v>12600</v>
      </c>
      <c r="M68" s="77">
        <f>SUM(L68-F113)</f>
        <v>-53071</v>
      </c>
    </row>
    <row r="69" spans="1:13" x14ac:dyDescent="0.25">
      <c r="A69" s="14" t="s">
        <v>91</v>
      </c>
      <c r="B69" s="9" t="s">
        <v>92</v>
      </c>
      <c r="C69" s="15" t="s">
        <v>66</v>
      </c>
      <c r="D69" s="11">
        <v>0</v>
      </c>
      <c r="E69" s="11">
        <v>291</v>
      </c>
      <c r="F69" s="13">
        <v>291</v>
      </c>
      <c r="G69" s="19" t="s">
        <v>128</v>
      </c>
      <c r="H69" s="65" t="s">
        <v>129</v>
      </c>
      <c r="I69" s="65"/>
      <c r="J69" s="80"/>
      <c r="K69" s="80"/>
      <c r="L69" s="80"/>
      <c r="M69" s="67"/>
    </row>
    <row r="70" spans="1:13" x14ac:dyDescent="0.25">
      <c r="A70" s="14" t="s">
        <v>93</v>
      </c>
      <c r="B70" s="9" t="s">
        <v>94</v>
      </c>
      <c r="C70" s="15" t="s">
        <v>66</v>
      </c>
      <c r="D70" s="11">
        <v>0</v>
      </c>
      <c r="E70" s="11">
        <v>110</v>
      </c>
      <c r="F70" s="13">
        <v>110</v>
      </c>
      <c r="G70" s="7" t="s">
        <v>15</v>
      </c>
      <c r="H70" s="18" t="s">
        <v>16</v>
      </c>
      <c r="I70" s="18"/>
      <c r="J70" s="12"/>
      <c r="K70" s="12"/>
      <c r="L70" s="12"/>
      <c r="M70" s="18"/>
    </row>
    <row r="71" spans="1:13" x14ac:dyDescent="0.25">
      <c r="A71" s="14" t="s">
        <v>95</v>
      </c>
      <c r="B71" s="9" t="s">
        <v>96</v>
      </c>
      <c r="C71" s="15" t="s">
        <v>66</v>
      </c>
      <c r="D71" s="11">
        <v>0</v>
      </c>
      <c r="E71" s="11">
        <v>100</v>
      </c>
      <c r="F71" s="13">
        <v>100</v>
      </c>
      <c r="G71" s="7"/>
      <c r="H71" s="59" t="s">
        <v>130</v>
      </c>
      <c r="I71" s="59"/>
      <c r="J71" s="77">
        <f>SUM(J72:J120)</f>
        <v>44237</v>
      </c>
      <c r="K71" s="77">
        <f t="shared" ref="K71:L71" si="2">SUM(K72:K120)</f>
        <v>318499</v>
      </c>
      <c r="L71" s="77">
        <f t="shared" si="2"/>
        <v>56694</v>
      </c>
      <c r="M71" s="77">
        <f>SUM(L71-F117)</f>
        <v>41888</v>
      </c>
    </row>
    <row r="72" spans="1:13" x14ac:dyDescent="0.25">
      <c r="A72" s="14" t="s">
        <v>97</v>
      </c>
      <c r="B72" s="9" t="s">
        <v>98</v>
      </c>
      <c r="C72" s="15" t="s">
        <v>66</v>
      </c>
      <c r="D72" s="11">
        <v>0</v>
      </c>
      <c r="E72" s="11">
        <v>245</v>
      </c>
      <c r="F72" s="13">
        <v>245</v>
      </c>
      <c r="G72" s="7"/>
      <c r="H72" s="15" t="s">
        <v>453</v>
      </c>
      <c r="I72" s="15" t="s">
        <v>454</v>
      </c>
      <c r="J72" s="11">
        <v>2540</v>
      </c>
      <c r="K72" s="11">
        <v>0</v>
      </c>
      <c r="L72" s="11">
        <v>0</v>
      </c>
      <c r="M72" s="18"/>
    </row>
    <row r="73" spans="1:13" x14ac:dyDescent="0.25">
      <c r="A73" s="14" t="s">
        <v>99</v>
      </c>
      <c r="B73" s="9" t="s">
        <v>48</v>
      </c>
      <c r="C73" s="15" t="s">
        <v>66</v>
      </c>
      <c r="D73" s="11">
        <v>0</v>
      </c>
      <c r="E73" s="11">
        <v>147</v>
      </c>
      <c r="F73" s="13">
        <v>148</v>
      </c>
      <c r="G73" s="7"/>
      <c r="H73" s="15"/>
      <c r="I73" s="15" t="s">
        <v>455</v>
      </c>
      <c r="J73" s="11">
        <v>0</v>
      </c>
      <c r="K73" s="11">
        <v>1823</v>
      </c>
      <c r="L73" s="11">
        <v>1823</v>
      </c>
      <c r="M73" s="18"/>
    </row>
    <row r="74" spans="1:13" x14ac:dyDescent="0.25">
      <c r="A74" s="68"/>
      <c r="B74" s="69" t="s">
        <v>100</v>
      </c>
      <c r="C74" s="69"/>
      <c r="D74" s="75">
        <f>SUM(D27:D73)</f>
        <v>8000</v>
      </c>
      <c r="E74" s="75">
        <f>SUM(E27:E73)</f>
        <v>23833</v>
      </c>
      <c r="F74" s="75">
        <f>SUM(F27:F73)</f>
        <v>14666</v>
      </c>
      <c r="G74" s="7"/>
      <c r="H74" s="15" t="s">
        <v>456</v>
      </c>
      <c r="I74" s="15" t="s">
        <v>457</v>
      </c>
      <c r="J74" s="11">
        <v>1397</v>
      </c>
      <c r="K74" s="11">
        <v>2249</v>
      </c>
      <c r="L74" s="11">
        <v>0</v>
      </c>
      <c r="M74" s="18"/>
    </row>
    <row r="75" spans="1:13" s="6" customFormat="1" x14ac:dyDescent="0.25">
      <c r="A75" s="68" t="s">
        <v>13</v>
      </c>
      <c r="B75" s="69" t="s">
        <v>101</v>
      </c>
      <c r="C75" s="69"/>
      <c r="D75" s="75">
        <f>SUM(D74,D25)</f>
        <v>33000</v>
      </c>
      <c r="E75" s="75">
        <f>SUM(E74,E25)</f>
        <v>306538</v>
      </c>
      <c r="F75" s="75">
        <f>SUM(F25+F74)</f>
        <v>138996</v>
      </c>
      <c r="G75" s="7"/>
      <c r="H75" s="15" t="s">
        <v>458</v>
      </c>
      <c r="I75" s="15" t="s">
        <v>457</v>
      </c>
      <c r="J75" s="11">
        <v>600</v>
      </c>
      <c r="K75" s="11">
        <v>0</v>
      </c>
      <c r="L75" s="11">
        <v>0</v>
      </c>
      <c r="M75" s="18"/>
    </row>
    <row r="76" spans="1:13" s="6" customFormat="1" x14ac:dyDescent="0.25">
      <c r="A76" s="7"/>
      <c r="B76" s="8"/>
      <c r="C76" s="8"/>
      <c r="D76" s="16"/>
      <c r="E76" s="16"/>
      <c r="F76" s="16"/>
      <c r="G76" s="7"/>
      <c r="H76" s="15" t="s">
        <v>459</v>
      </c>
      <c r="I76" s="15" t="s">
        <v>460</v>
      </c>
      <c r="J76" s="11">
        <v>3000</v>
      </c>
      <c r="K76" s="11">
        <v>2548</v>
      </c>
      <c r="L76" s="11">
        <v>2548</v>
      </c>
      <c r="M76" s="18"/>
    </row>
    <row r="77" spans="1:13" s="6" customFormat="1" x14ac:dyDescent="0.25">
      <c r="A77" s="3" t="s">
        <v>102</v>
      </c>
      <c r="B77" s="4" t="s">
        <v>103</v>
      </c>
      <c r="C77" s="8"/>
      <c r="D77" s="16"/>
      <c r="E77" s="16"/>
      <c r="F77" s="16"/>
      <c r="G77" s="7"/>
      <c r="H77" s="15"/>
      <c r="I77" s="15" t="s">
        <v>457</v>
      </c>
      <c r="J77" s="11">
        <v>4000</v>
      </c>
      <c r="K77" s="11">
        <v>4000</v>
      </c>
      <c r="L77" s="11">
        <v>3999</v>
      </c>
      <c r="M77" s="18"/>
    </row>
    <row r="78" spans="1:13" s="6" customFormat="1" x14ac:dyDescent="0.25">
      <c r="A78" s="7" t="s">
        <v>104</v>
      </c>
      <c r="B78" s="8" t="s">
        <v>16</v>
      </c>
      <c r="C78" s="8"/>
      <c r="D78" s="16"/>
      <c r="E78" s="16"/>
      <c r="F78" s="16"/>
      <c r="G78" s="7"/>
      <c r="H78" s="15" t="s">
        <v>48</v>
      </c>
      <c r="I78" s="15" t="s">
        <v>457</v>
      </c>
      <c r="J78" s="11">
        <v>5000</v>
      </c>
      <c r="K78" s="11">
        <v>4144</v>
      </c>
      <c r="L78" s="11">
        <v>1940</v>
      </c>
      <c r="M78" s="18"/>
    </row>
    <row r="79" spans="1:13" s="6" customFormat="1" x14ac:dyDescent="0.25">
      <c r="A79" s="14" t="s">
        <v>7</v>
      </c>
      <c r="B79" s="9" t="s">
        <v>105</v>
      </c>
      <c r="C79" s="9" t="s">
        <v>16</v>
      </c>
      <c r="D79" s="17">
        <v>0</v>
      </c>
      <c r="E79" s="17">
        <v>130000</v>
      </c>
      <c r="F79" s="17">
        <v>0</v>
      </c>
      <c r="G79" s="7"/>
      <c r="H79" s="15"/>
      <c r="I79" s="15" t="s">
        <v>461</v>
      </c>
      <c r="J79" s="11">
        <v>0</v>
      </c>
      <c r="K79" s="11">
        <v>2979</v>
      </c>
      <c r="L79" s="11">
        <v>0</v>
      </c>
      <c r="M79" s="18"/>
    </row>
    <row r="80" spans="1:13" s="6" customFormat="1" x14ac:dyDescent="0.25">
      <c r="A80" s="14" t="s">
        <v>8</v>
      </c>
      <c r="B80" s="9" t="s">
        <v>75</v>
      </c>
      <c r="C80" s="9" t="s">
        <v>106</v>
      </c>
      <c r="D80" s="17">
        <v>0</v>
      </c>
      <c r="E80" s="17">
        <v>20000</v>
      </c>
      <c r="F80" s="17">
        <v>0</v>
      </c>
      <c r="G80" s="7"/>
      <c r="H80" s="15"/>
      <c r="I80" s="15" t="s">
        <v>462</v>
      </c>
      <c r="J80" s="11">
        <v>0</v>
      </c>
      <c r="K80" s="11">
        <v>375</v>
      </c>
      <c r="L80" s="11">
        <v>0</v>
      </c>
      <c r="M80" s="18"/>
    </row>
    <row r="81" spans="1:13" s="6" customFormat="1" x14ac:dyDescent="0.25">
      <c r="A81" s="7" t="s">
        <v>15</v>
      </c>
      <c r="B81" s="18" t="s">
        <v>57</v>
      </c>
      <c r="C81" s="8"/>
      <c r="D81" s="16">
        <f>SUM(D79:D80)</f>
        <v>0</v>
      </c>
      <c r="E81" s="16">
        <f>SUM(E79:E80)</f>
        <v>150000</v>
      </c>
      <c r="F81" s="16">
        <f>SUM(F79:F80)</f>
        <v>0</v>
      </c>
      <c r="G81" s="7"/>
      <c r="H81" s="15" t="s">
        <v>30</v>
      </c>
      <c r="I81" s="15" t="s">
        <v>457</v>
      </c>
      <c r="J81" s="11">
        <v>2000</v>
      </c>
      <c r="K81" s="11">
        <v>5000</v>
      </c>
      <c r="L81" s="11">
        <v>0</v>
      </c>
      <c r="M81" s="18"/>
    </row>
    <row r="82" spans="1:13" s="6" customFormat="1" x14ac:dyDescent="0.25">
      <c r="A82" s="7"/>
      <c r="B82" s="18"/>
      <c r="C82" s="8"/>
      <c r="D82" s="16"/>
      <c r="E82" s="16"/>
      <c r="F82" s="16"/>
      <c r="G82" s="7"/>
      <c r="H82" s="15" t="s">
        <v>92</v>
      </c>
      <c r="I82" s="15" t="s">
        <v>461</v>
      </c>
      <c r="J82" s="11">
        <v>5000</v>
      </c>
      <c r="K82" s="11">
        <v>4607</v>
      </c>
      <c r="L82" s="11">
        <v>4607</v>
      </c>
      <c r="M82" s="18"/>
    </row>
    <row r="83" spans="1:13" s="6" customFormat="1" x14ac:dyDescent="0.25">
      <c r="A83" s="7" t="s">
        <v>107</v>
      </c>
      <c r="B83" s="18" t="s">
        <v>59</v>
      </c>
      <c r="C83" s="8"/>
      <c r="D83" s="16"/>
      <c r="E83" s="16"/>
      <c r="F83" s="16"/>
      <c r="G83" s="7"/>
      <c r="H83" s="15"/>
      <c r="I83" s="15" t="s">
        <v>457</v>
      </c>
      <c r="J83" s="11">
        <v>3000</v>
      </c>
      <c r="K83" s="11">
        <v>3000</v>
      </c>
      <c r="L83" s="11">
        <v>3000</v>
      </c>
      <c r="M83" s="18"/>
    </row>
    <row r="84" spans="1:13" s="6" customFormat="1" x14ac:dyDescent="0.25">
      <c r="A84" s="7"/>
      <c r="B84" s="18" t="s">
        <v>108</v>
      </c>
      <c r="C84" s="15" t="s">
        <v>66</v>
      </c>
      <c r="D84" s="17">
        <v>0</v>
      </c>
      <c r="E84" s="17">
        <v>506</v>
      </c>
      <c r="F84" s="17">
        <v>506</v>
      </c>
      <c r="G84" s="7"/>
      <c r="H84" s="15" t="s">
        <v>77</v>
      </c>
      <c r="I84" s="15" t="s">
        <v>460</v>
      </c>
      <c r="J84" s="11">
        <v>1500</v>
      </c>
      <c r="K84" s="11">
        <v>1500</v>
      </c>
      <c r="L84" s="11">
        <v>0</v>
      </c>
      <c r="M84" s="18"/>
    </row>
    <row r="85" spans="1:13" s="6" customFormat="1" x14ac:dyDescent="0.25">
      <c r="A85" s="7"/>
      <c r="B85" s="18"/>
      <c r="C85" s="15" t="s">
        <v>61</v>
      </c>
      <c r="D85" s="17">
        <v>0</v>
      </c>
      <c r="E85" s="17">
        <v>11785</v>
      </c>
      <c r="F85" s="17">
        <v>11784</v>
      </c>
      <c r="G85" s="7"/>
      <c r="H85" s="15"/>
      <c r="I85" s="15" t="s">
        <v>457</v>
      </c>
      <c r="J85" s="11">
        <v>6000</v>
      </c>
      <c r="K85" s="11">
        <v>5046</v>
      </c>
      <c r="L85" s="11">
        <v>5046</v>
      </c>
      <c r="M85" s="18"/>
    </row>
    <row r="86" spans="1:13" s="6" customFormat="1" x14ac:dyDescent="0.25">
      <c r="A86" s="7"/>
      <c r="B86" s="8" t="s">
        <v>103</v>
      </c>
      <c r="C86" s="9" t="s">
        <v>109</v>
      </c>
      <c r="D86" s="17">
        <v>0</v>
      </c>
      <c r="E86" s="17">
        <v>9281</v>
      </c>
      <c r="F86" s="17">
        <v>9281</v>
      </c>
      <c r="G86" s="7"/>
      <c r="H86" s="15"/>
      <c r="I86" s="15" t="s">
        <v>463</v>
      </c>
      <c r="J86" s="11">
        <v>0</v>
      </c>
      <c r="K86" s="11">
        <v>350</v>
      </c>
      <c r="L86" s="11">
        <v>0</v>
      </c>
      <c r="M86" s="18"/>
    </row>
    <row r="87" spans="1:13" s="6" customFormat="1" x14ac:dyDescent="0.25">
      <c r="A87" s="7"/>
      <c r="B87" s="18"/>
      <c r="C87" s="9" t="s">
        <v>110</v>
      </c>
      <c r="D87" s="17">
        <v>0</v>
      </c>
      <c r="E87" s="17">
        <v>213</v>
      </c>
      <c r="F87" s="17">
        <v>213</v>
      </c>
      <c r="G87" s="7"/>
      <c r="H87" s="15"/>
      <c r="I87" s="15" t="s">
        <v>464</v>
      </c>
      <c r="J87" s="11">
        <v>0</v>
      </c>
      <c r="K87" s="11">
        <v>72</v>
      </c>
      <c r="L87" s="11">
        <v>0</v>
      </c>
      <c r="M87" s="18"/>
    </row>
    <row r="88" spans="1:13" s="6" customFormat="1" x14ac:dyDescent="0.25">
      <c r="A88" s="7"/>
      <c r="B88" s="18"/>
      <c r="C88" s="15" t="s">
        <v>66</v>
      </c>
      <c r="D88" s="17">
        <v>0</v>
      </c>
      <c r="E88" s="17">
        <v>59</v>
      </c>
      <c r="F88" s="17">
        <v>59</v>
      </c>
      <c r="G88" s="7"/>
      <c r="H88" s="15"/>
      <c r="I88" s="15" t="s">
        <v>462</v>
      </c>
      <c r="J88" s="11">
        <v>0</v>
      </c>
      <c r="K88" s="11">
        <v>337</v>
      </c>
      <c r="L88" s="11">
        <v>0</v>
      </c>
      <c r="M88" s="18"/>
    </row>
    <row r="89" spans="1:13" s="6" customFormat="1" x14ac:dyDescent="0.25">
      <c r="A89" s="7" t="s">
        <v>102</v>
      </c>
      <c r="B89" s="8" t="s">
        <v>111</v>
      </c>
      <c r="C89" s="8"/>
      <c r="D89" s="16">
        <f>SUM(D84:D88)</f>
        <v>0</v>
      </c>
      <c r="E89" s="16">
        <f>SUM(E84:E88)</f>
        <v>21844</v>
      </c>
      <c r="F89" s="16">
        <f>SUM(F84:F88)</f>
        <v>21843</v>
      </c>
      <c r="G89" s="7"/>
      <c r="H89" s="15" t="s">
        <v>465</v>
      </c>
      <c r="I89" s="15" t="s">
        <v>457</v>
      </c>
      <c r="J89" s="11">
        <v>1300</v>
      </c>
      <c r="K89" s="11">
        <v>0</v>
      </c>
      <c r="L89" s="11">
        <v>0</v>
      </c>
      <c r="M89" s="18"/>
    </row>
    <row r="90" spans="1:13" s="6" customFormat="1" x14ac:dyDescent="0.25">
      <c r="A90" s="7"/>
      <c r="B90" s="18"/>
      <c r="C90" s="8"/>
      <c r="D90" s="16"/>
      <c r="E90" s="16"/>
      <c r="F90" s="16"/>
      <c r="G90" s="7"/>
      <c r="H90" s="15" t="s">
        <v>466</v>
      </c>
      <c r="I90" s="15" t="s">
        <v>467</v>
      </c>
      <c r="J90" s="11">
        <v>2200</v>
      </c>
      <c r="K90" s="11">
        <v>0</v>
      </c>
      <c r="L90" s="11">
        <v>0</v>
      </c>
      <c r="M90" s="18"/>
    </row>
    <row r="91" spans="1:13" s="6" customFormat="1" x14ac:dyDescent="0.25">
      <c r="A91" s="64" t="s">
        <v>112</v>
      </c>
      <c r="B91" s="65" t="s">
        <v>113</v>
      </c>
      <c r="C91" s="61"/>
      <c r="D91" s="81"/>
      <c r="E91" s="81"/>
      <c r="F91" s="81"/>
      <c r="G91" s="7"/>
      <c r="H91" s="15" t="s">
        <v>468</v>
      </c>
      <c r="I91" s="15" t="s">
        <v>469</v>
      </c>
      <c r="J91" s="11">
        <v>3000</v>
      </c>
      <c r="K91" s="11">
        <v>0</v>
      </c>
      <c r="L91" s="11">
        <v>0</v>
      </c>
      <c r="M91" s="18"/>
    </row>
    <row r="92" spans="1:13" s="21" customFormat="1" x14ac:dyDescent="0.25">
      <c r="A92" s="7" t="s">
        <v>15</v>
      </c>
      <c r="B92" s="18" t="s">
        <v>16</v>
      </c>
      <c r="C92" s="18"/>
      <c r="D92" s="12"/>
      <c r="E92" s="12"/>
      <c r="F92" s="12"/>
      <c r="G92" s="7"/>
      <c r="H92" s="15" t="s">
        <v>470</v>
      </c>
      <c r="I92" s="15" t="s">
        <v>461</v>
      </c>
      <c r="J92" s="11">
        <v>1200</v>
      </c>
      <c r="K92" s="11">
        <v>0</v>
      </c>
      <c r="L92" s="11">
        <v>0</v>
      </c>
      <c r="M92" s="20"/>
    </row>
    <row r="93" spans="1:13" s="6" customFormat="1" x14ac:dyDescent="0.25">
      <c r="A93" s="18"/>
      <c r="B93" s="18" t="s">
        <v>114</v>
      </c>
      <c r="C93" s="18"/>
      <c r="D93" s="12"/>
      <c r="E93" s="12"/>
      <c r="F93" s="12"/>
      <c r="G93" s="7"/>
      <c r="H93" s="15" t="s">
        <v>471</v>
      </c>
      <c r="I93" s="15" t="s">
        <v>472</v>
      </c>
      <c r="J93" s="11">
        <v>2500</v>
      </c>
      <c r="K93" s="11">
        <v>2500</v>
      </c>
      <c r="L93" s="11">
        <v>0</v>
      </c>
      <c r="M93" s="18"/>
    </row>
    <row r="94" spans="1:13" s="6" customFormat="1" x14ac:dyDescent="0.25">
      <c r="A94" s="14" t="s">
        <v>7</v>
      </c>
      <c r="B94" s="15" t="s">
        <v>115</v>
      </c>
      <c r="C94" s="15" t="s">
        <v>116</v>
      </c>
      <c r="D94" s="11">
        <v>1500</v>
      </c>
      <c r="E94" s="11">
        <v>1500</v>
      </c>
      <c r="F94" s="13">
        <v>0</v>
      </c>
      <c r="G94" s="7"/>
      <c r="H94" s="15"/>
      <c r="I94" s="15" t="s">
        <v>16</v>
      </c>
      <c r="J94" s="11">
        <v>0</v>
      </c>
      <c r="K94" s="11">
        <v>16717</v>
      </c>
      <c r="L94" s="11">
        <v>13081</v>
      </c>
      <c r="M94" s="18"/>
    </row>
    <row r="95" spans="1:13" s="6" customFormat="1" x14ac:dyDescent="0.25">
      <c r="A95" s="14"/>
      <c r="B95" s="15"/>
      <c r="C95" s="15" t="s">
        <v>117</v>
      </c>
      <c r="D95" s="11">
        <v>0</v>
      </c>
      <c r="E95" s="11">
        <v>2100</v>
      </c>
      <c r="F95" s="13">
        <v>494</v>
      </c>
      <c r="G95" s="7"/>
      <c r="H95" s="15"/>
      <c r="I95" s="15" t="s">
        <v>473</v>
      </c>
      <c r="J95" s="11">
        <v>0</v>
      </c>
      <c r="K95" s="11">
        <v>1409</v>
      </c>
      <c r="L95" s="11"/>
      <c r="M95" s="18"/>
    </row>
    <row r="96" spans="1:13" s="6" customFormat="1" x14ac:dyDescent="0.25">
      <c r="A96" s="14" t="s">
        <v>8</v>
      </c>
      <c r="B96" s="15" t="s">
        <v>118</v>
      </c>
      <c r="C96" s="15" t="s">
        <v>16</v>
      </c>
      <c r="D96" s="11">
        <v>0</v>
      </c>
      <c r="E96" s="11">
        <v>18512</v>
      </c>
      <c r="F96" s="11">
        <v>3000</v>
      </c>
      <c r="G96" s="7"/>
      <c r="H96" s="15" t="s">
        <v>131</v>
      </c>
      <c r="I96" s="15" t="s">
        <v>474</v>
      </c>
      <c r="J96" s="11">
        <v>0</v>
      </c>
      <c r="K96" s="11">
        <v>86540</v>
      </c>
      <c r="L96" s="11">
        <v>8636</v>
      </c>
      <c r="M96" s="18"/>
    </row>
    <row r="97" spans="1:13" s="6" customFormat="1" x14ac:dyDescent="0.25">
      <c r="A97" s="14" t="s">
        <v>9</v>
      </c>
      <c r="B97" s="15" t="s">
        <v>119</v>
      </c>
      <c r="C97" s="15" t="s">
        <v>16</v>
      </c>
      <c r="D97" s="11">
        <v>0</v>
      </c>
      <c r="E97" s="11">
        <v>3500</v>
      </c>
      <c r="F97" s="11">
        <v>3500</v>
      </c>
      <c r="G97" s="7"/>
      <c r="H97" s="15" t="s">
        <v>140</v>
      </c>
      <c r="I97" s="15" t="s">
        <v>141</v>
      </c>
      <c r="J97" s="11">
        <v>0</v>
      </c>
      <c r="K97" s="11">
        <v>19534</v>
      </c>
      <c r="L97" s="13">
        <v>0</v>
      </c>
      <c r="M97" s="18"/>
    </row>
    <row r="98" spans="1:13" s="6" customFormat="1" x14ac:dyDescent="0.25">
      <c r="A98" s="7"/>
      <c r="B98" s="18" t="s">
        <v>57</v>
      </c>
      <c r="C98" s="18"/>
      <c r="D98" s="12">
        <f>SUM(D94:D97)</f>
        <v>1500</v>
      </c>
      <c r="E98" s="12">
        <f>SUM(E94:E97)</f>
        <v>25612</v>
      </c>
      <c r="F98" s="12">
        <f>SUM(F94:F97)</f>
        <v>6994</v>
      </c>
      <c r="G98" s="7"/>
      <c r="H98" s="15" t="s">
        <v>142</v>
      </c>
      <c r="I98" s="15" t="s">
        <v>141</v>
      </c>
      <c r="J98" s="11">
        <v>0</v>
      </c>
      <c r="K98" s="11">
        <v>13306</v>
      </c>
      <c r="L98" s="13">
        <v>0</v>
      </c>
      <c r="M98" s="18"/>
    </row>
    <row r="99" spans="1:13" s="6" customFormat="1" x14ac:dyDescent="0.25">
      <c r="A99" s="18"/>
      <c r="B99" s="18"/>
      <c r="C99" s="18"/>
      <c r="D99" s="12"/>
      <c r="E99" s="12"/>
      <c r="F99" s="12"/>
      <c r="G99" s="14"/>
      <c r="H99" s="15" t="s">
        <v>465</v>
      </c>
      <c r="I99" s="15" t="s">
        <v>141</v>
      </c>
      <c r="J99" s="11">
        <v>0</v>
      </c>
      <c r="K99" s="11">
        <v>19986</v>
      </c>
      <c r="L99" s="13">
        <v>0</v>
      </c>
      <c r="M99" s="18"/>
    </row>
    <row r="100" spans="1:13" s="6" customFormat="1" x14ac:dyDescent="0.25">
      <c r="A100" s="7" t="s">
        <v>58</v>
      </c>
      <c r="B100" s="18" t="s">
        <v>59</v>
      </c>
      <c r="C100" s="18"/>
      <c r="D100" s="12"/>
      <c r="E100" s="12"/>
      <c r="F100" s="12"/>
      <c r="G100" s="14"/>
      <c r="H100" s="15" t="s">
        <v>143</v>
      </c>
      <c r="I100" s="15" t="s">
        <v>141</v>
      </c>
      <c r="J100" s="11">
        <v>0</v>
      </c>
      <c r="K100" s="11">
        <v>8655</v>
      </c>
      <c r="L100" s="13">
        <v>0</v>
      </c>
      <c r="M100" s="18"/>
    </row>
    <row r="101" spans="1:13" s="6" customFormat="1" x14ac:dyDescent="0.25">
      <c r="A101" s="18"/>
      <c r="B101" s="18" t="s">
        <v>120</v>
      </c>
      <c r="C101" s="15"/>
      <c r="D101" s="12">
        <f>SUM(D102:D107)</f>
        <v>18099</v>
      </c>
      <c r="E101" s="12">
        <f>SUM(E102:E107)</f>
        <v>64015</v>
      </c>
      <c r="F101" s="12">
        <f>SUM(F102:F107)</f>
        <v>56396</v>
      </c>
      <c r="G101" s="14"/>
      <c r="H101" s="15" t="s">
        <v>64</v>
      </c>
      <c r="I101" s="15" t="s">
        <v>141</v>
      </c>
      <c r="J101" s="11">
        <v>0</v>
      </c>
      <c r="K101" s="11">
        <v>6304</v>
      </c>
      <c r="L101" s="13">
        <v>0</v>
      </c>
      <c r="M101" s="18"/>
    </row>
    <row r="102" spans="1:13" s="6" customFormat="1" x14ac:dyDescent="0.25">
      <c r="A102" s="18"/>
      <c r="B102" s="18"/>
      <c r="C102" s="15" t="s">
        <v>121</v>
      </c>
      <c r="D102" s="11">
        <v>0</v>
      </c>
      <c r="E102" s="11">
        <v>2474</v>
      </c>
      <c r="F102" s="11">
        <v>2474</v>
      </c>
      <c r="G102" s="14"/>
      <c r="H102" s="15" t="s">
        <v>475</v>
      </c>
      <c r="I102" s="15" t="s">
        <v>141</v>
      </c>
      <c r="J102" s="11">
        <v>0</v>
      </c>
      <c r="K102" s="11">
        <v>12577</v>
      </c>
      <c r="L102" s="13">
        <v>0</v>
      </c>
      <c r="M102" s="18"/>
    </row>
    <row r="103" spans="1:13" s="6" customFormat="1" x14ac:dyDescent="0.25">
      <c r="A103" s="18"/>
      <c r="B103" s="15"/>
      <c r="C103" s="15" t="s">
        <v>122</v>
      </c>
      <c r="D103" s="11">
        <v>375</v>
      </c>
      <c r="E103" s="11">
        <v>375</v>
      </c>
      <c r="F103" s="13">
        <v>178</v>
      </c>
      <c r="G103" s="14"/>
      <c r="H103" s="15" t="s">
        <v>476</v>
      </c>
      <c r="I103" s="15" t="s">
        <v>141</v>
      </c>
      <c r="J103" s="11">
        <v>0</v>
      </c>
      <c r="K103" s="11">
        <v>10737</v>
      </c>
      <c r="L103" s="13">
        <v>0</v>
      </c>
      <c r="M103" s="18"/>
    </row>
    <row r="104" spans="1:13" s="6" customFormat="1" x14ac:dyDescent="0.25">
      <c r="A104" s="18"/>
      <c r="B104" s="15"/>
      <c r="C104" s="15" t="s">
        <v>123</v>
      </c>
      <c r="D104" s="11">
        <v>10806</v>
      </c>
      <c r="E104" s="11">
        <v>5209</v>
      </c>
      <c r="F104" s="11">
        <v>3118</v>
      </c>
      <c r="G104" s="14"/>
      <c r="H104" s="15" t="s">
        <v>63</v>
      </c>
      <c r="I104" s="15" t="s">
        <v>141</v>
      </c>
      <c r="J104" s="11">
        <v>0</v>
      </c>
      <c r="K104" s="11">
        <v>8482</v>
      </c>
      <c r="L104" s="13">
        <v>0</v>
      </c>
      <c r="M104" s="18"/>
    </row>
    <row r="105" spans="1:13" s="6" customFormat="1" x14ac:dyDescent="0.25">
      <c r="A105" s="18"/>
      <c r="B105" s="15"/>
      <c r="C105" s="15" t="s">
        <v>61</v>
      </c>
      <c r="D105" s="11">
        <v>6918</v>
      </c>
      <c r="E105" s="11">
        <v>15763</v>
      </c>
      <c r="F105" s="11">
        <v>13641</v>
      </c>
      <c r="G105" s="14"/>
      <c r="H105" s="15" t="s">
        <v>477</v>
      </c>
      <c r="I105" s="15" t="s">
        <v>141</v>
      </c>
      <c r="J105" s="11">
        <v>0</v>
      </c>
      <c r="K105" s="11">
        <v>4969</v>
      </c>
      <c r="L105" s="13">
        <v>0</v>
      </c>
      <c r="M105" s="18"/>
    </row>
    <row r="106" spans="1:13" s="6" customFormat="1" x14ac:dyDescent="0.25">
      <c r="A106" s="18"/>
      <c r="B106" s="15"/>
      <c r="C106" s="15" t="s">
        <v>124</v>
      </c>
      <c r="D106" s="11">
        <v>0</v>
      </c>
      <c r="E106" s="11">
        <v>7475</v>
      </c>
      <c r="F106" s="11">
        <v>7475</v>
      </c>
      <c r="G106" s="14"/>
      <c r="H106" s="15" t="s">
        <v>478</v>
      </c>
      <c r="I106" s="15" t="s">
        <v>151</v>
      </c>
      <c r="J106" s="11">
        <v>0</v>
      </c>
      <c r="K106" s="11">
        <v>743</v>
      </c>
      <c r="L106" s="13">
        <v>742</v>
      </c>
      <c r="M106" s="18"/>
    </row>
    <row r="107" spans="1:13" s="6" customFormat="1" x14ac:dyDescent="0.25">
      <c r="A107" s="18"/>
      <c r="B107" s="15"/>
      <c r="C107" s="15" t="s">
        <v>109</v>
      </c>
      <c r="D107" s="11">
        <v>0</v>
      </c>
      <c r="E107" s="11">
        <v>32719</v>
      </c>
      <c r="F107" s="11">
        <v>29510</v>
      </c>
      <c r="G107" s="14"/>
      <c r="H107" s="15"/>
      <c r="I107" s="15" t="s">
        <v>462</v>
      </c>
      <c r="J107" s="11">
        <v>0</v>
      </c>
      <c r="K107" s="11">
        <v>337</v>
      </c>
      <c r="L107" s="13">
        <v>0</v>
      </c>
      <c r="M107" s="18"/>
    </row>
    <row r="108" spans="1:13" s="6" customFormat="1" x14ac:dyDescent="0.25">
      <c r="A108" s="18"/>
      <c r="B108" s="18" t="s">
        <v>125</v>
      </c>
      <c r="C108" s="18"/>
      <c r="D108" s="12">
        <f>SUM(D109:D111)</f>
        <v>2550</v>
      </c>
      <c r="E108" s="12">
        <f>SUM(E109:E111)</f>
        <v>2550</v>
      </c>
      <c r="F108" s="12">
        <f>SUM(F109:F111)</f>
        <v>2281</v>
      </c>
      <c r="G108" s="14"/>
      <c r="H108" s="15" t="s">
        <v>479</v>
      </c>
      <c r="I108" s="15" t="s">
        <v>480</v>
      </c>
      <c r="J108" s="11">
        <v>0</v>
      </c>
      <c r="K108" s="11">
        <v>707</v>
      </c>
      <c r="L108" s="13">
        <v>707</v>
      </c>
      <c r="M108" s="18"/>
    </row>
    <row r="109" spans="1:13" s="6" customFormat="1" x14ac:dyDescent="0.25">
      <c r="A109" s="18"/>
      <c r="B109" s="18"/>
      <c r="C109" s="15" t="s">
        <v>123</v>
      </c>
      <c r="D109" s="11">
        <v>200</v>
      </c>
      <c r="E109" s="11">
        <v>200</v>
      </c>
      <c r="F109" s="11">
        <v>0</v>
      </c>
      <c r="G109" s="14"/>
      <c r="H109" s="15" t="s">
        <v>78</v>
      </c>
      <c r="I109" s="15" t="s">
        <v>481</v>
      </c>
      <c r="J109" s="11">
        <v>0</v>
      </c>
      <c r="K109" s="11">
        <v>251</v>
      </c>
      <c r="L109" s="13">
        <v>251</v>
      </c>
      <c r="M109" s="18"/>
    </row>
    <row r="110" spans="1:13" s="6" customFormat="1" x14ac:dyDescent="0.25">
      <c r="A110" s="18"/>
      <c r="B110" s="18"/>
      <c r="C110" s="15" t="s">
        <v>61</v>
      </c>
      <c r="D110" s="11">
        <v>2350</v>
      </c>
      <c r="E110" s="11">
        <v>350</v>
      </c>
      <c r="F110" s="11">
        <v>281</v>
      </c>
      <c r="G110" s="14"/>
      <c r="H110" s="15" t="s">
        <v>41</v>
      </c>
      <c r="I110" s="15" t="s">
        <v>482</v>
      </c>
      <c r="J110" s="11">
        <v>0</v>
      </c>
      <c r="K110" s="11">
        <v>1703</v>
      </c>
      <c r="L110" s="13">
        <v>1702</v>
      </c>
      <c r="M110" s="18"/>
    </row>
    <row r="111" spans="1:13" s="6" customFormat="1" x14ac:dyDescent="0.25">
      <c r="A111" s="18"/>
      <c r="B111" s="18"/>
      <c r="C111" s="15" t="s">
        <v>74</v>
      </c>
      <c r="D111" s="11">
        <v>0</v>
      </c>
      <c r="E111" s="11">
        <v>2000</v>
      </c>
      <c r="F111" s="11">
        <v>2000</v>
      </c>
      <c r="G111" s="14"/>
      <c r="H111" s="15"/>
      <c r="I111" s="15" t="s">
        <v>462</v>
      </c>
      <c r="J111" s="11">
        <v>0</v>
      </c>
      <c r="K111" s="11">
        <v>280</v>
      </c>
      <c r="L111" s="11">
        <v>0</v>
      </c>
      <c r="M111" s="18"/>
    </row>
    <row r="112" spans="1:13" s="6" customFormat="1" x14ac:dyDescent="0.25">
      <c r="A112" s="68"/>
      <c r="B112" s="59" t="s">
        <v>126</v>
      </c>
      <c r="C112" s="59"/>
      <c r="D112" s="77">
        <v>20649</v>
      </c>
      <c r="E112" s="77">
        <f>SUM(E101+E108)</f>
        <v>66565</v>
      </c>
      <c r="F112" s="77">
        <f>SUM(F108+F101)</f>
        <v>58677</v>
      </c>
      <c r="G112" s="14"/>
      <c r="H112" s="15" t="s">
        <v>483</v>
      </c>
      <c r="I112" s="15" t="s">
        <v>484</v>
      </c>
      <c r="J112" s="11">
        <v>0</v>
      </c>
      <c r="K112" s="11">
        <v>10000</v>
      </c>
      <c r="L112" s="11">
        <v>0</v>
      </c>
      <c r="M112" s="18"/>
    </row>
    <row r="113" spans="1:13" s="6" customFormat="1" x14ac:dyDescent="0.25">
      <c r="A113" s="68"/>
      <c r="B113" s="59" t="s">
        <v>127</v>
      </c>
      <c r="C113" s="59"/>
      <c r="D113" s="77">
        <f>SUM(D98+D112)</f>
        <v>22149</v>
      </c>
      <c r="E113" s="77">
        <f>SUM(E98+E112)</f>
        <v>92177</v>
      </c>
      <c r="F113" s="77">
        <f>SUM(F98+F112)</f>
        <v>65671</v>
      </c>
      <c r="G113" s="14"/>
      <c r="H113" s="15"/>
      <c r="I113" s="15" t="s">
        <v>485</v>
      </c>
      <c r="J113" s="11">
        <v>0</v>
      </c>
      <c r="K113" s="11">
        <v>1843</v>
      </c>
      <c r="L113" s="11">
        <v>1843</v>
      </c>
      <c r="M113" s="18"/>
    </row>
    <row r="114" spans="1:13" s="6" customFormat="1" x14ac:dyDescent="0.25">
      <c r="A114" s="18"/>
      <c r="B114" s="18"/>
      <c r="C114" s="18"/>
      <c r="D114" s="12"/>
      <c r="E114" s="12"/>
      <c r="F114" s="12"/>
      <c r="G114" s="14"/>
      <c r="H114" s="15" t="s">
        <v>43</v>
      </c>
      <c r="I114" s="15" t="s">
        <v>46</v>
      </c>
      <c r="J114" s="11">
        <v>0</v>
      </c>
      <c r="K114" s="11">
        <v>4255</v>
      </c>
      <c r="L114" s="11">
        <v>4255</v>
      </c>
      <c r="M114" s="18"/>
    </row>
    <row r="115" spans="1:13" s="6" customFormat="1" ht="24" x14ac:dyDescent="0.25">
      <c r="A115" s="64" t="s">
        <v>128</v>
      </c>
      <c r="B115" s="65" t="s">
        <v>129</v>
      </c>
      <c r="C115" s="65"/>
      <c r="D115" s="80"/>
      <c r="E115" s="80"/>
      <c r="F115" s="80"/>
      <c r="G115" s="14"/>
      <c r="H115" s="15" t="s">
        <v>30</v>
      </c>
      <c r="I115" s="27" t="s">
        <v>486</v>
      </c>
      <c r="J115" s="11">
        <v>0</v>
      </c>
      <c r="K115" s="11">
        <v>16903</v>
      </c>
      <c r="L115" s="11">
        <v>0</v>
      </c>
      <c r="M115" s="18"/>
    </row>
    <row r="116" spans="1:13" s="6" customFormat="1" x14ac:dyDescent="0.25">
      <c r="A116" s="7" t="s">
        <v>15</v>
      </c>
      <c r="B116" s="18" t="s">
        <v>16</v>
      </c>
      <c r="C116" s="18"/>
      <c r="D116" s="12"/>
      <c r="E116" s="12"/>
      <c r="F116" s="12"/>
      <c r="G116" s="14"/>
      <c r="H116" s="15" t="s">
        <v>487</v>
      </c>
      <c r="I116" s="27" t="s">
        <v>488</v>
      </c>
      <c r="J116" s="11">
        <v>0</v>
      </c>
      <c r="K116" s="11">
        <v>8185</v>
      </c>
      <c r="L116" s="11">
        <v>2514</v>
      </c>
      <c r="M116" s="18"/>
    </row>
    <row r="117" spans="1:13" s="6" customFormat="1" x14ac:dyDescent="0.25">
      <c r="A117" s="68"/>
      <c r="B117" s="59" t="s">
        <v>130</v>
      </c>
      <c r="C117" s="59"/>
      <c r="D117" s="77">
        <f>SUM(D118:D136)</f>
        <v>10530</v>
      </c>
      <c r="E117" s="77">
        <f>SUM(E118:E136)</f>
        <v>135396</v>
      </c>
      <c r="F117" s="77">
        <f>SUM(F118:F136)</f>
        <v>14806</v>
      </c>
      <c r="G117" s="14"/>
      <c r="H117" s="15" t="s">
        <v>489</v>
      </c>
      <c r="I117" s="15" t="s">
        <v>462</v>
      </c>
      <c r="J117" s="11">
        <v>0</v>
      </c>
      <c r="K117" s="11">
        <v>337</v>
      </c>
      <c r="L117" s="11">
        <v>0</v>
      </c>
      <c r="M117" s="18"/>
    </row>
    <row r="118" spans="1:13" s="21" customFormat="1" x14ac:dyDescent="0.25">
      <c r="A118" s="14" t="s">
        <v>7</v>
      </c>
      <c r="B118" s="15" t="s">
        <v>131</v>
      </c>
      <c r="C118" s="15" t="s">
        <v>132</v>
      </c>
      <c r="D118" s="11">
        <v>10530</v>
      </c>
      <c r="E118" s="11">
        <v>18166</v>
      </c>
      <c r="F118" s="11">
        <v>5035</v>
      </c>
      <c r="G118" s="14"/>
      <c r="H118" s="15" t="s">
        <v>137</v>
      </c>
      <c r="I118" s="15" t="s">
        <v>490</v>
      </c>
      <c r="J118" s="11">
        <v>0</v>
      </c>
      <c r="K118" s="11">
        <v>9754</v>
      </c>
      <c r="L118" s="11">
        <v>0</v>
      </c>
      <c r="M118" s="20"/>
    </row>
    <row r="119" spans="1:13" s="6" customFormat="1" x14ac:dyDescent="0.25">
      <c r="A119" s="14" t="s">
        <v>8</v>
      </c>
      <c r="B119" s="15" t="s">
        <v>133</v>
      </c>
      <c r="C119" s="15" t="s">
        <v>134</v>
      </c>
      <c r="D119" s="11">
        <v>0</v>
      </c>
      <c r="E119" s="11">
        <v>6183</v>
      </c>
      <c r="F119" s="11">
        <v>6183</v>
      </c>
      <c r="G119" s="14"/>
      <c r="H119" s="15"/>
      <c r="I119" s="15" t="s">
        <v>16</v>
      </c>
      <c r="J119" s="11">
        <v>0</v>
      </c>
      <c r="K119" s="11">
        <v>8455</v>
      </c>
      <c r="L119" s="11">
        <v>0</v>
      </c>
      <c r="M119" s="18"/>
    </row>
    <row r="120" spans="1:13" s="6" customFormat="1" ht="24" x14ac:dyDescent="0.25">
      <c r="A120" s="14" t="s">
        <v>9</v>
      </c>
      <c r="B120" s="15"/>
      <c r="C120" s="15" t="s">
        <v>135</v>
      </c>
      <c r="D120" s="11">
        <v>0</v>
      </c>
      <c r="E120" s="11">
        <v>286</v>
      </c>
      <c r="F120" s="11">
        <v>286</v>
      </c>
      <c r="G120" s="14"/>
      <c r="H120" s="27" t="s">
        <v>491</v>
      </c>
      <c r="I120" s="15" t="s">
        <v>492</v>
      </c>
      <c r="J120" s="11">
        <v>0</v>
      </c>
      <c r="K120" s="11">
        <v>5000</v>
      </c>
      <c r="L120" s="11">
        <v>0</v>
      </c>
      <c r="M120" s="18"/>
    </row>
    <row r="121" spans="1:13" x14ac:dyDescent="0.25">
      <c r="A121" s="14" t="s">
        <v>10</v>
      </c>
      <c r="B121" s="15"/>
      <c r="C121" s="15" t="s">
        <v>136</v>
      </c>
      <c r="D121" s="11">
        <v>0</v>
      </c>
      <c r="E121" s="11">
        <v>1924</v>
      </c>
      <c r="F121" s="11">
        <v>1924</v>
      </c>
      <c r="G121" s="14"/>
      <c r="H121" s="59" t="s">
        <v>152</v>
      </c>
      <c r="I121" s="59"/>
      <c r="J121" s="77">
        <f>SUM(J122:J124)</f>
        <v>0</v>
      </c>
      <c r="K121" s="77">
        <f>SUM(K122:K124)</f>
        <v>38525</v>
      </c>
      <c r="L121" s="77">
        <f>SUM(L122:L124)</f>
        <v>0</v>
      </c>
      <c r="M121" s="77">
        <f>SUM(L121-F137)</f>
        <v>-337</v>
      </c>
    </row>
    <row r="122" spans="1:13" x14ac:dyDescent="0.25">
      <c r="A122" s="14" t="s">
        <v>11</v>
      </c>
      <c r="B122" s="15" t="s">
        <v>137</v>
      </c>
      <c r="C122" s="15" t="s">
        <v>138</v>
      </c>
      <c r="D122" s="11">
        <v>0</v>
      </c>
      <c r="E122" s="11">
        <v>616</v>
      </c>
      <c r="F122" s="11">
        <v>616</v>
      </c>
      <c r="G122" s="14"/>
      <c r="H122" s="15" t="s">
        <v>493</v>
      </c>
      <c r="I122" s="15" t="s">
        <v>16</v>
      </c>
      <c r="J122" s="15">
        <v>0</v>
      </c>
      <c r="K122" s="11">
        <v>31325</v>
      </c>
      <c r="L122" s="11">
        <v>0</v>
      </c>
      <c r="M122" s="18"/>
    </row>
    <row r="123" spans="1:13" x14ac:dyDescent="0.25">
      <c r="A123" s="14" t="s">
        <v>12</v>
      </c>
      <c r="B123" s="15"/>
      <c r="C123" s="15" t="s">
        <v>139</v>
      </c>
      <c r="D123" s="11">
        <v>0</v>
      </c>
      <c r="E123" s="11">
        <v>762</v>
      </c>
      <c r="F123" s="11">
        <v>762</v>
      </c>
      <c r="G123" s="14"/>
      <c r="H123" s="15" t="s">
        <v>494</v>
      </c>
      <c r="I123" s="15" t="s">
        <v>155</v>
      </c>
      <c r="J123" s="15">
        <v>0</v>
      </c>
      <c r="K123" s="11">
        <v>6000</v>
      </c>
      <c r="L123" s="11">
        <v>0</v>
      </c>
      <c r="M123" s="18"/>
    </row>
    <row r="124" spans="1:13" x14ac:dyDescent="0.25">
      <c r="A124" s="14" t="s">
        <v>26</v>
      </c>
      <c r="B124" s="15" t="s">
        <v>140</v>
      </c>
      <c r="C124" s="15" t="s">
        <v>141</v>
      </c>
      <c r="D124" s="11">
        <v>0</v>
      </c>
      <c r="E124" s="11">
        <v>19534</v>
      </c>
      <c r="F124" s="11"/>
      <c r="G124" s="14"/>
      <c r="H124" s="15" t="s">
        <v>156</v>
      </c>
      <c r="I124" s="15" t="s">
        <v>157</v>
      </c>
      <c r="J124" s="15">
        <v>0</v>
      </c>
      <c r="K124" s="11">
        <v>1200</v>
      </c>
      <c r="L124" s="11">
        <v>0</v>
      </c>
      <c r="M124" s="18"/>
    </row>
    <row r="125" spans="1:13" x14ac:dyDescent="0.25">
      <c r="A125" s="14" t="s">
        <v>29</v>
      </c>
      <c r="B125" s="15" t="s">
        <v>142</v>
      </c>
      <c r="C125" s="15" t="s">
        <v>141</v>
      </c>
      <c r="D125" s="11">
        <v>0</v>
      </c>
      <c r="E125" s="11">
        <v>13306</v>
      </c>
      <c r="F125" s="11"/>
      <c r="G125" s="14"/>
      <c r="H125" s="15"/>
      <c r="I125" s="15"/>
      <c r="J125" s="11"/>
      <c r="K125" s="11"/>
      <c r="L125" s="11"/>
      <c r="M125" s="18"/>
    </row>
    <row r="126" spans="1:13" x14ac:dyDescent="0.25">
      <c r="A126" s="14" t="s">
        <v>32</v>
      </c>
      <c r="B126" s="15" t="s">
        <v>23</v>
      </c>
      <c r="C126" s="15" t="s">
        <v>141</v>
      </c>
      <c r="D126" s="11">
        <v>0</v>
      </c>
      <c r="E126" s="11">
        <v>19986</v>
      </c>
      <c r="F126" s="11"/>
      <c r="G126" s="14"/>
      <c r="H126" s="59" t="s">
        <v>160</v>
      </c>
      <c r="I126" s="59"/>
      <c r="J126" s="77">
        <f>SUM(J127:J132)</f>
        <v>0</v>
      </c>
      <c r="K126" s="77">
        <f t="shared" ref="K126:L126" si="3">SUM(K127:K132)</f>
        <v>12043</v>
      </c>
      <c r="L126" s="77">
        <f t="shared" si="3"/>
        <v>5800</v>
      </c>
      <c r="M126" s="77">
        <f>SUM(L126-F142)</f>
        <v>2365</v>
      </c>
    </row>
    <row r="127" spans="1:13" x14ac:dyDescent="0.25">
      <c r="A127" s="14" t="s">
        <v>35</v>
      </c>
      <c r="B127" s="15" t="s">
        <v>143</v>
      </c>
      <c r="C127" s="15" t="s">
        <v>141</v>
      </c>
      <c r="D127" s="11">
        <v>0</v>
      </c>
      <c r="E127" s="11">
        <v>8655</v>
      </c>
      <c r="F127" s="11"/>
      <c r="G127" s="14"/>
      <c r="H127" s="15" t="s">
        <v>167</v>
      </c>
      <c r="I127" s="15" t="s">
        <v>16</v>
      </c>
      <c r="J127" s="15">
        <v>0</v>
      </c>
      <c r="K127" s="11">
        <v>3302</v>
      </c>
      <c r="L127" s="11">
        <v>3302</v>
      </c>
      <c r="M127" s="18"/>
    </row>
    <row r="128" spans="1:13" x14ac:dyDescent="0.25">
      <c r="A128" s="14" t="s">
        <v>38</v>
      </c>
      <c r="B128" s="15" t="s">
        <v>64</v>
      </c>
      <c r="C128" s="15" t="s">
        <v>141</v>
      </c>
      <c r="D128" s="11">
        <v>0</v>
      </c>
      <c r="E128" s="11">
        <v>6304</v>
      </c>
      <c r="F128" s="11"/>
      <c r="G128" s="14"/>
      <c r="H128" s="15" t="s">
        <v>495</v>
      </c>
      <c r="I128" s="15" t="s">
        <v>46</v>
      </c>
      <c r="J128" s="15">
        <v>0</v>
      </c>
      <c r="K128" s="11">
        <v>2000</v>
      </c>
      <c r="L128" s="11">
        <v>0</v>
      </c>
      <c r="M128" s="18"/>
    </row>
    <row r="129" spans="1:13" x14ac:dyDescent="0.25">
      <c r="A129" s="14" t="s">
        <v>40</v>
      </c>
      <c r="B129" s="15" t="s">
        <v>144</v>
      </c>
      <c r="C129" s="15" t="s">
        <v>141</v>
      </c>
      <c r="D129" s="11">
        <v>0</v>
      </c>
      <c r="E129" s="11">
        <v>12577</v>
      </c>
      <c r="F129" s="11"/>
      <c r="G129" s="14"/>
      <c r="H129" s="15" t="s">
        <v>496</v>
      </c>
      <c r="I129" s="15" t="s">
        <v>46</v>
      </c>
      <c r="J129" s="15">
        <v>0</v>
      </c>
      <c r="K129" s="11">
        <v>2000</v>
      </c>
      <c r="L129" s="11">
        <v>0</v>
      </c>
      <c r="M129" s="18"/>
    </row>
    <row r="130" spans="1:13" x14ac:dyDescent="0.25">
      <c r="A130" s="14" t="s">
        <v>42</v>
      </c>
      <c r="B130" s="15" t="s">
        <v>145</v>
      </c>
      <c r="C130" s="15" t="s">
        <v>141</v>
      </c>
      <c r="D130" s="11">
        <v>0</v>
      </c>
      <c r="E130" s="11">
        <v>10737</v>
      </c>
      <c r="F130" s="11"/>
      <c r="G130" s="14"/>
      <c r="H130" s="15" t="s">
        <v>497</v>
      </c>
      <c r="I130" s="15" t="s">
        <v>169</v>
      </c>
      <c r="J130" s="15">
        <v>0</v>
      </c>
      <c r="K130" s="15">
        <v>2499</v>
      </c>
      <c r="L130" s="11">
        <v>2498</v>
      </c>
      <c r="M130" s="18"/>
    </row>
    <row r="131" spans="1:13" x14ac:dyDescent="0.25">
      <c r="A131" s="14" t="s">
        <v>45</v>
      </c>
      <c r="B131" s="15" t="s">
        <v>63</v>
      </c>
      <c r="C131" s="15" t="s">
        <v>141</v>
      </c>
      <c r="D131" s="11">
        <v>0</v>
      </c>
      <c r="E131" s="11">
        <v>8482</v>
      </c>
      <c r="F131" s="11"/>
      <c r="G131" s="14"/>
      <c r="H131" s="15" t="s">
        <v>498</v>
      </c>
      <c r="I131" s="15" t="s">
        <v>499</v>
      </c>
      <c r="J131" s="15">
        <v>0</v>
      </c>
      <c r="K131" s="15">
        <v>908</v>
      </c>
      <c r="L131" s="11">
        <v>0</v>
      </c>
      <c r="M131" s="18"/>
    </row>
    <row r="132" spans="1:13" x14ac:dyDescent="0.25">
      <c r="A132" s="14" t="s">
        <v>47</v>
      </c>
      <c r="B132" s="15" t="s">
        <v>146</v>
      </c>
      <c r="C132" s="15" t="s">
        <v>141</v>
      </c>
      <c r="D132" s="11">
        <v>0</v>
      </c>
      <c r="E132" s="11">
        <v>4969</v>
      </c>
      <c r="F132" s="11"/>
      <c r="G132" s="14"/>
      <c r="H132" s="15" t="s">
        <v>500</v>
      </c>
      <c r="I132" s="15" t="s">
        <v>501</v>
      </c>
      <c r="J132" s="15">
        <v>0</v>
      </c>
      <c r="K132" s="15">
        <v>1334</v>
      </c>
      <c r="L132" s="11">
        <v>0</v>
      </c>
      <c r="M132" s="18"/>
    </row>
    <row r="133" spans="1:13" x14ac:dyDescent="0.25">
      <c r="A133" s="14" t="s">
        <v>50</v>
      </c>
      <c r="B133" s="15" t="s">
        <v>78</v>
      </c>
      <c r="C133" s="15" t="s">
        <v>147</v>
      </c>
      <c r="D133" s="11">
        <v>0</v>
      </c>
      <c r="E133" s="11">
        <v>251</v>
      </c>
      <c r="F133" s="11"/>
      <c r="G133" s="14"/>
      <c r="H133" s="59" t="s">
        <v>170</v>
      </c>
      <c r="I133" s="85"/>
      <c r="J133" s="77">
        <f>SUM(J134:J140)</f>
        <v>0</v>
      </c>
      <c r="K133" s="77">
        <f>SUM(K134:K140)</f>
        <v>167378</v>
      </c>
      <c r="L133" s="77">
        <f>SUM(L134:L140)</f>
        <v>59055</v>
      </c>
      <c r="M133" s="77">
        <f>SUM(L133-F150)</f>
        <v>58975</v>
      </c>
    </row>
    <row r="134" spans="1:13" x14ac:dyDescent="0.25">
      <c r="A134" s="14" t="s">
        <v>53</v>
      </c>
      <c r="B134" s="15" t="s">
        <v>64</v>
      </c>
      <c r="C134" s="15" t="s">
        <v>148</v>
      </c>
      <c r="D134" s="11">
        <v>0</v>
      </c>
      <c r="E134" s="11">
        <v>212</v>
      </c>
      <c r="F134" s="11"/>
      <c r="G134" s="14"/>
      <c r="H134" s="15" t="s">
        <v>502</v>
      </c>
      <c r="I134" s="15" t="s">
        <v>186</v>
      </c>
      <c r="J134" s="15">
        <v>0</v>
      </c>
      <c r="K134" s="11">
        <v>59055</v>
      </c>
      <c r="L134" s="11">
        <v>59055</v>
      </c>
      <c r="M134" s="18"/>
    </row>
    <row r="135" spans="1:13" x14ac:dyDescent="0.25">
      <c r="A135" s="14" t="s">
        <v>55</v>
      </c>
      <c r="B135" s="9" t="s">
        <v>149</v>
      </c>
      <c r="C135" s="15" t="s">
        <v>150</v>
      </c>
      <c r="D135" s="11">
        <v>0</v>
      </c>
      <c r="E135" s="11">
        <v>1703</v>
      </c>
      <c r="F135" s="11"/>
      <c r="G135" s="14"/>
      <c r="H135" s="15" t="s">
        <v>173</v>
      </c>
      <c r="I135" s="15" t="s">
        <v>503</v>
      </c>
      <c r="J135" s="15">
        <v>0</v>
      </c>
      <c r="K135" s="11">
        <v>509</v>
      </c>
      <c r="L135" s="11">
        <v>0</v>
      </c>
      <c r="M135" s="18"/>
    </row>
    <row r="136" spans="1:13" x14ac:dyDescent="0.25">
      <c r="A136" s="14" t="s">
        <v>80</v>
      </c>
      <c r="B136" s="9" t="s">
        <v>94</v>
      </c>
      <c r="C136" s="15" t="s">
        <v>151</v>
      </c>
      <c r="D136" s="11">
        <v>0</v>
      </c>
      <c r="E136" s="11">
        <v>743</v>
      </c>
      <c r="F136" s="11"/>
      <c r="G136" s="14"/>
      <c r="H136" s="15" t="s">
        <v>177</v>
      </c>
      <c r="I136" s="15" t="s">
        <v>176</v>
      </c>
      <c r="J136" s="15">
        <v>0</v>
      </c>
      <c r="K136" s="11">
        <v>8893</v>
      </c>
      <c r="L136" s="11">
        <v>0</v>
      </c>
      <c r="M136" s="18"/>
    </row>
    <row r="137" spans="1:13" x14ac:dyDescent="0.25">
      <c r="A137" s="87"/>
      <c r="B137" s="59" t="s">
        <v>152</v>
      </c>
      <c r="C137" s="85"/>
      <c r="D137" s="77">
        <f>SUM(D138:D141)</f>
        <v>0</v>
      </c>
      <c r="E137" s="77">
        <f>SUM(E138:E141)</f>
        <v>38862</v>
      </c>
      <c r="F137" s="77">
        <f>SUM(F138:F141)</f>
        <v>337</v>
      </c>
      <c r="G137" s="14"/>
      <c r="H137" s="15" t="s">
        <v>504</v>
      </c>
      <c r="I137" s="15" t="s">
        <v>505</v>
      </c>
      <c r="J137" s="15">
        <v>0</v>
      </c>
      <c r="K137" s="11">
        <v>19298</v>
      </c>
      <c r="L137" s="11">
        <v>0</v>
      </c>
      <c r="M137" s="18"/>
    </row>
    <row r="138" spans="1:13" x14ac:dyDescent="0.25">
      <c r="A138" s="14" t="s">
        <v>7</v>
      </c>
      <c r="B138" s="15" t="s">
        <v>153</v>
      </c>
      <c r="C138" s="15" t="s">
        <v>16</v>
      </c>
      <c r="D138" s="11">
        <v>0</v>
      </c>
      <c r="E138" s="11">
        <v>31325</v>
      </c>
      <c r="F138" s="11">
        <v>0</v>
      </c>
      <c r="G138" s="14"/>
      <c r="H138" s="15" t="s">
        <v>506</v>
      </c>
      <c r="I138" s="15" t="s">
        <v>505</v>
      </c>
      <c r="J138" s="15">
        <v>0</v>
      </c>
      <c r="K138" s="11">
        <v>18655</v>
      </c>
      <c r="L138" s="11">
        <v>0</v>
      </c>
      <c r="M138" s="18"/>
    </row>
    <row r="139" spans="1:13" x14ac:dyDescent="0.25">
      <c r="A139" s="14" t="s">
        <v>8</v>
      </c>
      <c r="B139" s="15" t="s">
        <v>154</v>
      </c>
      <c r="C139" s="15" t="s">
        <v>155</v>
      </c>
      <c r="D139" s="11">
        <v>0</v>
      </c>
      <c r="E139" s="11">
        <v>6000</v>
      </c>
      <c r="F139" s="11">
        <v>0</v>
      </c>
      <c r="G139" s="14"/>
      <c r="H139" s="15" t="s">
        <v>507</v>
      </c>
      <c r="I139" s="15" t="s">
        <v>505</v>
      </c>
      <c r="J139" s="15">
        <v>0</v>
      </c>
      <c r="K139" s="11">
        <v>51138</v>
      </c>
      <c r="L139" s="11">
        <v>0</v>
      </c>
      <c r="M139" s="18"/>
    </row>
    <row r="140" spans="1:13" x14ac:dyDescent="0.25">
      <c r="A140" s="14" t="s">
        <v>9</v>
      </c>
      <c r="B140" s="15" t="s">
        <v>156</v>
      </c>
      <c r="C140" s="15" t="s">
        <v>157</v>
      </c>
      <c r="D140" s="11">
        <v>0</v>
      </c>
      <c r="E140" s="11">
        <v>1200</v>
      </c>
      <c r="F140" s="11">
        <v>0</v>
      </c>
      <c r="G140" s="14"/>
      <c r="H140" s="15" t="s">
        <v>508</v>
      </c>
      <c r="I140" s="15" t="s">
        <v>509</v>
      </c>
      <c r="J140" s="15">
        <v>0</v>
      </c>
      <c r="K140" s="11">
        <v>9830</v>
      </c>
      <c r="L140" s="11">
        <v>0</v>
      </c>
      <c r="M140" s="18"/>
    </row>
    <row r="141" spans="1:13" x14ac:dyDescent="0.25">
      <c r="A141" s="14" t="s">
        <v>10</v>
      </c>
      <c r="B141" s="15" t="s">
        <v>158</v>
      </c>
      <c r="C141" s="15" t="s">
        <v>159</v>
      </c>
      <c r="D141" s="11">
        <v>0</v>
      </c>
      <c r="E141" s="11">
        <v>337</v>
      </c>
      <c r="F141" s="11">
        <v>337</v>
      </c>
      <c r="G141" s="68"/>
      <c r="H141" s="59" t="s">
        <v>188</v>
      </c>
      <c r="I141" s="59"/>
      <c r="J141" s="77">
        <f>SUM(J142:J147)</f>
        <v>4050</v>
      </c>
      <c r="K141" s="77">
        <f t="shared" ref="K141:L141" si="4">SUM(K142:K147)</f>
        <v>57432</v>
      </c>
      <c r="L141" s="77">
        <f t="shared" si="4"/>
        <v>23834</v>
      </c>
      <c r="M141" s="77">
        <f>SUM(L141-F150)</f>
        <v>23754</v>
      </c>
    </row>
    <row r="142" spans="1:13" x14ac:dyDescent="0.25">
      <c r="A142" s="87"/>
      <c r="B142" s="59" t="s">
        <v>160</v>
      </c>
      <c r="C142" s="85"/>
      <c r="D142" s="77">
        <f>SUM(D143:D149)</f>
        <v>0</v>
      </c>
      <c r="E142" s="77">
        <f>SUM(E143:E149)</f>
        <v>13237</v>
      </c>
      <c r="F142" s="77">
        <f>SUM(F143:F149)</f>
        <v>3435</v>
      </c>
      <c r="G142" s="14"/>
      <c r="H142" s="15" t="s">
        <v>510</v>
      </c>
      <c r="I142" s="15" t="s">
        <v>460</v>
      </c>
      <c r="J142" s="11">
        <v>2000</v>
      </c>
      <c r="K142" s="11">
        <v>2000</v>
      </c>
      <c r="L142" s="13">
        <v>2000</v>
      </c>
      <c r="M142" s="18"/>
    </row>
    <row r="143" spans="1:13" x14ac:dyDescent="0.25">
      <c r="A143" s="14" t="s">
        <v>7</v>
      </c>
      <c r="B143" s="15" t="s">
        <v>161</v>
      </c>
      <c r="C143" s="15" t="s">
        <v>46</v>
      </c>
      <c r="D143" s="11">
        <v>0</v>
      </c>
      <c r="E143" s="11">
        <v>2000</v>
      </c>
      <c r="F143" s="11">
        <v>0</v>
      </c>
      <c r="G143" s="14"/>
      <c r="H143" s="15" t="s">
        <v>511</v>
      </c>
      <c r="I143" s="15" t="s">
        <v>512</v>
      </c>
      <c r="J143" s="11">
        <v>2050</v>
      </c>
      <c r="K143" s="11">
        <v>2050</v>
      </c>
      <c r="L143" s="13">
        <v>0</v>
      </c>
      <c r="M143" s="18"/>
    </row>
    <row r="144" spans="1:13" x14ac:dyDescent="0.25">
      <c r="A144" s="14" t="s">
        <v>8</v>
      </c>
      <c r="B144" s="15" t="s">
        <v>162</v>
      </c>
      <c r="C144" s="15" t="s">
        <v>46</v>
      </c>
      <c r="D144" s="11">
        <v>0</v>
      </c>
      <c r="E144" s="11">
        <v>2000</v>
      </c>
      <c r="F144" s="11">
        <v>0</v>
      </c>
      <c r="G144" s="14"/>
      <c r="H144" s="15" t="s">
        <v>189</v>
      </c>
      <c r="I144" s="15" t="s">
        <v>513</v>
      </c>
      <c r="J144" s="11">
        <v>0</v>
      </c>
      <c r="K144" s="11">
        <v>21855</v>
      </c>
      <c r="L144" s="11">
        <v>21834</v>
      </c>
      <c r="M144" s="18"/>
    </row>
    <row r="145" spans="1:13" x14ac:dyDescent="0.25">
      <c r="A145" s="14" t="s">
        <v>9</v>
      </c>
      <c r="B145" s="15" t="s">
        <v>163</v>
      </c>
      <c r="C145" s="15" t="s">
        <v>164</v>
      </c>
      <c r="D145" s="11">
        <v>0</v>
      </c>
      <c r="E145" s="11">
        <v>913</v>
      </c>
      <c r="F145" s="11">
        <v>913</v>
      </c>
      <c r="G145" s="14"/>
      <c r="H145" s="15" t="s">
        <v>191</v>
      </c>
      <c r="I145" s="15" t="s">
        <v>192</v>
      </c>
      <c r="J145" s="11">
        <v>0</v>
      </c>
      <c r="K145" s="11">
        <v>14920</v>
      </c>
      <c r="L145" s="11">
        <v>0</v>
      </c>
      <c r="M145" s="18"/>
    </row>
    <row r="146" spans="1:13" x14ac:dyDescent="0.25">
      <c r="A146" s="14" t="s">
        <v>10</v>
      </c>
      <c r="B146" s="15" t="s">
        <v>165</v>
      </c>
      <c r="C146" s="15" t="s">
        <v>16</v>
      </c>
      <c r="D146" s="11">
        <v>0</v>
      </c>
      <c r="E146" s="11">
        <v>2219</v>
      </c>
      <c r="F146" s="11">
        <v>2218</v>
      </c>
      <c r="G146" s="14"/>
      <c r="H146" s="15" t="s">
        <v>514</v>
      </c>
      <c r="I146" s="15" t="s">
        <v>197</v>
      </c>
      <c r="J146" s="11">
        <v>0</v>
      </c>
      <c r="K146" s="11">
        <v>500</v>
      </c>
      <c r="L146" s="11">
        <v>0</v>
      </c>
      <c r="M146" s="18"/>
    </row>
    <row r="147" spans="1:13" x14ac:dyDescent="0.25">
      <c r="A147" s="14" t="s">
        <v>11</v>
      </c>
      <c r="B147" s="15" t="s">
        <v>166</v>
      </c>
      <c r="C147" s="15" t="s">
        <v>155</v>
      </c>
      <c r="D147" s="11">
        <v>0</v>
      </c>
      <c r="E147" s="11">
        <v>304</v>
      </c>
      <c r="F147" s="11">
        <v>304</v>
      </c>
      <c r="G147" s="14"/>
      <c r="H147" s="15" t="s">
        <v>515</v>
      </c>
      <c r="I147" s="15" t="s">
        <v>16</v>
      </c>
      <c r="J147" s="11">
        <v>0</v>
      </c>
      <c r="K147" s="11">
        <v>16107</v>
      </c>
      <c r="L147" s="11">
        <v>0</v>
      </c>
      <c r="M147" s="18"/>
    </row>
    <row r="148" spans="1:13" x14ac:dyDescent="0.25">
      <c r="A148" s="14" t="s">
        <v>12</v>
      </c>
      <c r="B148" s="15" t="s">
        <v>167</v>
      </c>
      <c r="C148" s="15" t="s">
        <v>16</v>
      </c>
      <c r="D148" s="11">
        <v>0</v>
      </c>
      <c r="E148" s="11">
        <v>3302</v>
      </c>
      <c r="F148" s="11">
        <v>0</v>
      </c>
      <c r="G148" s="14"/>
      <c r="H148" s="15"/>
      <c r="I148" s="15"/>
      <c r="J148" s="11"/>
      <c r="K148" s="11"/>
      <c r="L148" s="11"/>
      <c r="M148" s="18"/>
    </row>
    <row r="149" spans="1:13" x14ac:dyDescent="0.25">
      <c r="A149" s="14" t="s">
        <v>26</v>
      </c>
      <c r="B149" s="15" t="s">
        <v>168</v>
      </c>
      <c r="C149" s="15" t="s">
        <v>169</v>
      </c>
      <c r="D149" s="11">
        <v>0</v>
      </c>
      <c r="E149" s="11">
        <v>2499</v>
      </c>
      <c r="F149" s="11"/>
      <c r="G149" s="87"/>
      <c r="H149" s="59" t="s">
        <v>200</v>
      </c>
      <c r="I149" s="85"/>
      <c r="J149" s="77">
        <f>SUM(J150)</f>
        <v>0</v>
      </c>
      <c r="K149" s="77">
        <f>SUM(K150)</f>
        <v>1495</v>
      </c>
      <c r="L149" s="77">
        <f>SUM(L150)</f>
        <v>0</v>
      </c>
      <c r="M149" s="59"/>
    </row>
    <row r="150" spans="1:13" x14ac:dyDescent="0.25">
      <c r="A150" s="87"/>
      <c r="B150" s="59" t="s">
        <v>170</v>
      </c>
      <c r="C150" s="85"/>
      <c r="D150" s="77">
        <f>SUM(D151:D162)</f>
        <v>0</v>
      </c>
      <c r="E150" s="77">
        <f>SUM(E151:E162)</f>
        <v>196566</v>
      </c>
      <c r="F150" s="77">
        <f>SUM(F151:F162)</f>
        <v>80</v>
      </c>
      <c r="G150" s="14"/>
      <c r="H150" s="15" t="s">
        <v>516</v>
      </c>
      <c r="I150" s="15" t="s">
        <v>202</v>
      </c>
      <c r="J150" s="11">
        <v>0</v>
      </c>
      <c r="K150" s="11">
        <v>1495</v>
      </c>
      <c r="L150" s="11">
        <v>0</v>
      </c>
      <c r="M150" s="18"/>
    </row>
    <row r="151" spans="1:13" x14ac:dyDescent="0.25">
      <c r="A151" s="14" t="s">
        <v>7</v>
      </c>
      <c r="B151" s="15" t="s">
        <v>171</v>
      </c>
      <c r="C151" s="15" t="s">
        <v>172</v>
      </c>
      <c r="D151" s="11">
        <v>0</v>
      </c>
      <c r="E151" s="11">
        <v>100676</v>
      </c>
      <c r="F151" s="11">
        <v>0</v>
      </c>
      <c r="G151" s="87"/>
      <c r="H151" s="59" t="s">
        <v>517</v>
      </c>
      <c r="I151" s="85"/>
      <c r="J151" s="77">
        <f>SUM(J152:J156)</f>
        <v>0</v>
      </c>
      <c r="K151" s="77">
        <f t="shared" ref="K151:L151" si="5">SUM(K152:K156)</f>
        <v>124470</v>
      </c>
      <c r="L151" s="77">
        <f t="shared" si="5"/>
        <v>38544</v>
      </c>
      <c r="M151" s="77">
        <f>SUM(L151-F173)</f>
        <v>-39257</v>
      </c>
    </row>
    <row r="152" spans="1:13" ht="36" x14ac:dyDescent="0.25">
      <c r="A152" s="14" t="s">
        <v>8</v>
      </c>
      <c r="B152" s="15" t="s">
        <v>173</v>
      </c>
      <c r="C152" s="15" t="s">
        <v>174</v>
      </c>
      <c r="D152" s="11">
        <v>0</v>
      </c>
      <c r="E152" s="11">
        <v>4509</v>
      </c>
      <c r="F152" s="11">
        <v>0</v>
      </c>
      <c r="G152" s="14"/>
      <c r="H152" s="27" t="s">
        <v>518</v>
      </c>
      <c r="I152" s="27" t="s">
        <v>519</v>
      </c>
      <c r="J152" s="11">
        <v>0</v>
      </c>
      <c r="K152" s="11">
        <v>44086</v>
      </c>
      <c r="L152" s="11">
        <v>0</v>
      </c>
      <c r="M152" s="18"/>
    </row>
    <row r="153" spans="1:13" ht="36" x14ac:dyDescent="0.25">
      <c r="A153" s="14" t="s">
        <v>9</v>
      </c>
      <c r="B153" s="15" t="s">
        <v>175</v>
      </c>
      <c r="C153" s="15" t="s">
        <v>176</v>
      </c>
      <c r="D153" s="11">
        <v>0</v>
      </c>
      <c r="E153" s="11">
        <v>26000</v>
      </c>
      <c r="F153" s="11">
        <v>0</v>
      </c>
      <c r="G153" s="14"/>
      <c r="H153" s="27" t="s">
        <v>701</v>
      </c>
      <c r="I153" s="27" t="s">
        <v>520</v>
      </c>
      <c r="J153" s="11">
        <v>0</v>
      </c>
      <c r="K153" s="11">
        <v>63122</v>
      </c>
      <c r="L153" s="11">
        <v>38544</v>
      </c>
      <c r="M153" s="18"/>
    </row>
    <row r="154" spans="1:13" x14ac:dyDescent="0.25">
      <c r="A154" s="14" t="s">
        <v>10</v>
      </c>
      <c r="B154" s="15" t="s">
        <v>177</v>
      </c>
      <c r="C154" s="15" t="s">
        <v>176</v>
      </c>
      <c r="D154" s="11">
        <v>0</v>
      </c>
      <c r="E154" s="11">
        <v>8893</v>
      </c>
      <c r="F154" s="11">
        <v>0</v>
      </c>
      <c r="G154" s="14"/>
      <c r="H154" s="27"/>
      <c r="I154" s="27" t="s">
        <v>521</v>
      </c>
      <c r="J154" s="11">
        <v>0</v>
      </c>
      <c r="K154" s="11">
        <v>4512</v>
      </c>
      <c r="L154" s="11">
        <v>0</v>
      </c>
      <c r="M154" s="18"/>
    </row>
    <row r="155" spans="1:13" ht="36" x14ac:dyDescent="0.25">
      <c r="A155" s="14" t="s">
        <v>11</v>
      </c>
      <c r="B155" s="15" t="s">
        <v>178</v>
      </c>
      <c r="C155" s="22"/>
      <c r="D155" s="22"/>
      <c r="E155" s="23"/>
      <c r="F155" s="23"/>
      <c r="G155" s="14"/>
      <c r="H155" s="27" t="s">
        <v>522</v>
      </c>
      <c r="I155" s="27" t="s">
        <v>523</v>
      </c>
      <c r="J155" s="11">
        <v>0</v>
      </c>
      <c r="K155" s="11">
        <v>9000</v>
      </c>
      <c r="L155" s="11">
        <v>0</v>
      </c>
      <c r="M155" s="18"/>
    </row>
    <row r="156" spans="1:13" x14ac:dyDescent="0.25">
      <c r="A156" s="14" t="s">
        <v>12</v>
      </c>
      <c r="B156" s="24" t="s">
        <v>179</v>
      </c>
      <c r="C156" s="23"/>
      <c r="D156" s="23"/>
      <c r="E156" s="23"/>
      <c r="F156" s="23"/>
      <c r="G156" s="14"/>
      <c r="H156" s="27" t="s">
        <v>524</v>
      </c>
      <c r="I156" s="27" t="s">
        <v>525</v>
      </c>
      <c r="J156" s="11">
        <v>0</v>
      </c>
      <c r="K156" s="11">
        <v>3750</v>
      </c>
      <c r="L156" s="11">
        <v>0</v>
      </c>
      <c r="M156" s="18"/>
    </row>
    <row r="157" spans="1:13" x14ac:dyDescent="0.25">
      <c r="A157" s="14" t="s">
        <v>26</v>
      </c>
      <c r="B157" s="24" t="s">
        <v>180</v>
      </c>
      <c r="C157" s="23" t="s">
        <v>181</v>
      </c>
      <c r="D157" s="23">
        <v>0</v>
      </c>
      <c r="E157" s="25">
        <v>20488</v>
      </c>
      <c r="F157" s="23">
        <v>0</v>
      </c>
      <c r="G157" s="87"/>
      <c r="H157" s="88" t="s">
        <v>526</v>
      </c>
      <c r="I157" s="89"/>
      <c r="J157" s="77">
        <f>SUM(J158:J159)</f>
        <v>0</v>
      </c>
      <c r="K157" s="77">
        <f>SUM(K158:K159)</f>
        <v>22962</v>
      </c>
      <c r="L157" s="77">
        <f>SUM(L158:L159)</f>
        <v>15088</v>
      </c>
      <c r="M157" s="59"/>
    </row>
    <row r="158" spans="1:13" ht="24" x14ac:dyDescent="0.25">
      <c r="A158" s="14" t="s">
        <v>29</v>
      </c>
      <c r="B158" s="24" t="s">
        <v>182</v>
      </c>
      <c r="C158" s="23"/>
      <c r="D158" s="23"/>
      <c r="E158" s="23"/>
      <c r="F158" s="23"/>
      <c r="G158" s="14"/>
      <c r="H158" s="27" t="s">
        <v>527</v>
      </c>
      <c r="I158" s="27" t="s">
        <v>16</v>
      </c>
      <c r="J158" s="11">
        <v>0</v>
      </c>
      <c r="K158" s="11">
        <v>18962</v>
      </c>
      <c r="L158" s="11">
        <v>15088</v>
      </c>
      <c r="M158" s="18"/>
    </row>
    <row r="159" spans="1:13" x14ac:dyDescent="0.25">
      <c r="A159" s="14" t="s">
        <v>32</v>
      </c>
      <c r="B159" s="15" t="s">
        <v>183</v>
      </c>
      <c r="C159" s="26"/>
      <c r="D159" s="26"/>
      <c r="E159" s="23"/>
      <c r="F159" s="23"/>
      <c r="G159" s="14"/>
      <c r="H159" s="27" t="s">
        <v>528</v>
      </c>
      <c r="I159" s="27" t="s">
        <v>529</v>
      </c>
      <c r="J159" s="11">
        <v>0</v>
      </c>
      <c r="K159" s="11">
        <v>4000</v>
      </c>
      <c r="L159" s="11">
        <v>0</v>
      </c>
      <c r="M159" s="18"/>
    </row>
    <row r="160" spans="1:13" x14ac:dyDescent="0.25">
      <c r="A160" s="14" t="s">
        <v>35</v>
      </c>
      <c r="B160" s="15" t="s">
        <v>184</v>
      </c>
      <c r="C160" s="23" t="s">
        <v>181</v>
      </c>
      <c r="D160" s="11">
        <v>0</v>
      </c>
      <c r="E160" s="11">
        <v>8414</v>
      </c>
      <c r="F160" s="11">
        <v>0</v>
      </c>
      <c r="G160" s="14"/>
      <c r="H160" s="59" t="s">
        <v>382</v>
      </c>
      <c r="I160" s="85"/>
      <c r="J160" s="77">
        <f>SUM(J161:J162)</f>
        <v>0</v>
      </c>
      <c r="K160" s="77">
        <f t="shared" ref="K160:L160" si="6">SUM(K161:K162)</f>
        <v>6727</v>
      </c>
      <c r="L160" s="77">
        <f t="shared" si="6"/>
        <v>2384</v>
      </c>
      <c r="M160" s="59"/>
    </row>
    <row r="161" spans="1:13" ht="24" x14ac:dyDescent="0.25">
      <c r="A161" s="14" t="s">
        <v>38</v>
      </c>
      <c r="B161" s="27" t="s">
        <v>185</v>
      </c>
      <c r="C161" s="15" t="s">
        <v>186</v>
      </c>
      <c r="D161" s="11">
        <v>0</v>
      </c>
      <c r="E161" s="11">
        <v>2836</v>
      </c>
      <c r="F161" s="11">
        <v>0</v>
      </c>
      <c r="G161" s="14"/>
      <c r="H161" s="27" t="s">
        <v>530</v>
      </c>
      <c r="I161" s="27" t="s">
        <v>531</v>
      </c>
      <c r="J161" s="11">
        <v>0</v>
      </c>
      <c r="K161" s="11">
        <v>2727</v>
      </c>
      <c r="L161" s="11">
        <v>2384</v>
      </c>
      <c r="M161" s="18"/>
    </row>
    <row r="162" spans="1:13" x14ac:dyDescent="0.25">
      <c r="A162" s="14" t="s">
        <v>40</v>
      </c>
      <c r="B162" s="15" t="s">
        <v>187</v>
      </c>
      <c r="C162" s="15" t="s">
        <v>186</v>
      </c>
      <c r="D162" s="11">
        <v>0</v>
      </c>
      <c r="E162" s="11">
        <v>24750</v>
      </c>
      <c r="F162" s="11">
        <v>80</v>
      </c>
      <c r="G162" s="14"/>
      <c r="H162" s="27" t="s">
        <v>532</v>
      </c>
      <c r="I162" s="15" t="s">
        <v>386</v>
      </c>
      <c r="J162" s="11">
        <v>0</v>
      </c>
      <c r="K162" s="11">
        <v>4000</v>
      </c>
      <c r="L162" s="11">
        <v>0</v>
      </c>
      <c r="M162" s="18"/>
    </row>
    <row r="163" spans="1:13" x14ac:dyDescent="0.25">
      <c r="A163" s="68"/>
      <c r="B163" s="59" t="s">
        <v>188</v>
      </c>
      <c r="C163" s="59"/>
      <c r="D163" s="77">
        <f>SUM(D164:D169)</f>
        <v>500</v>
      </c>
      <c r="E163" s="77">
        <f>SUM(E164:E169)</f>
        <v>49315</v>
      </c>
      <c r="F163" s="77">
        <f>SUM(F164:F169)</f>
        <v>9800</v>
      </c>
      <c r="G163" s="7"/>
      <c r="H163" s="18" t="s">
        <v>57</v>
      </c>
      <c r="I163" s="18"/>
      <c r="J163" s="12">
        <f>SUM(J71+J121+J126+J133+J141+J149+J151+J160+J157)</f>
        <v>48287</v>
      </c>
      <c r="K163" s="12">
        <f>SUM(K71+K121+K126+K133+K141+K149+K151+K160+K157)</f>
        <v>749531</v>
      </c>
      <c r="L163" s="12">
        <f>SUM(L71+L121+L126+L133+L141+L149+L151+L160+L157)</f>
        <v>201399</v>
      </c>
      <c r="M163" s="18"/>
    </row>
    <row r="164" spans="1:13" ht="36" x14ac:dyDescent="0.25">
      <c r="A164" s="14" t="s">
        <v>7</v>
      </c>
      <c r="B164" s="15" t="s">
        <v>189</v>
      </c>
      <c r="C164" s="27" t="s">
        <v>190</v>
      </c>
      <c r="D164" s="11">
        <v>0</v>
      </c>
      <c r="E164" s="11">
        <v>994</v>
      </c>
      <c r="F164" s="11">
        <v>994</v>
      </c>
      <c r="G164" s="28" t="s">
        <v>210</v>
      </c>
      <c r="H164" s="83" t="s">
        <v>211</v>
      </c>
      <c r="I164" s="83"/>
      <c r="J164" s="84"/>
      <c r="K164" s="84"/>
      <c r="L164" s="84"/>
      <c r="M164" s="67"/>
    </row>
    <row r="165" spans="1:13" x14ac:dyDescent="0.25">
      <c r="A165" s="14" t="s">
        <v>8</v>
      </c>
      <c r="B165" s="15" t="s">
        <v>191</v>
      </c>
      <c r="C165" s="15" t="s">
        <v>192</v>
      </c>
      <c r="D165" s="11">
        <v>0</v>
      </c>
      <c r="E165" s="11">
        <v>14920</v>
      </c>
      <c r="F165" s="11">
        <v>0</v>
      </c>
      <c r="G165" s="28"/>
      <c r="H165" s="29" t="s">
        <v>526</v>
      </c>
      <c r="I165" s="29"/>
      <c r="J165" s="30">
        <f>SUM(J166:J178)</f>
        <v>9500</v>
      </c>
      <c r="K165" s="30">
        <f t="shared" ref="K165:L165" si="7">SUM(K166:K178)</f>
        <v>92080</v>
      </c>
      <c r="L165" s="30">
        <f t="shared" si="7"/>
        <v>36143</v>
      </c>
      <c r="M165" s="18"/>
    </row>
    <row r="166" spans="1:13" s="6" customFormat="1" x14ac:dyDescent="0.25">
      <c r="A166" s="14" t="s">
        <v>9</v>
      </c>
      <c r="B166" s="15" t="s">
        <v>193</v>
      </c>
      <c r="C166" s="15" t="s">
        <v>194</v>
      </c>
      <c r="D166" s="11">
        <v>0</v>
      </c>
      <c r="E166" s="11">
        <v>2240</v>
      </c>
      <c r="F166" s="11">
        <v>0</v>
      </c>
      <c r="G166" s="28"/>
      <c r="H166" s="15" t="s">
        <v>189</v>
      </c>
      <c r="I166" s="26" t="s">
        <v>533</v>
      </c>
      <c r="J166" s="32">
        <v>6500</v>
      </c>
      <c r="K166" s="32">
        <v>6389</v>
      </c>
      <c r="L166" s="32">
        <v>6389</v>
      </c>
      <c r="M166" s="18"/>
    </row>
    <row r="167" spans="1:13" s="6" customFormat="1" x14ac:dyDescent="0.25">
      <c r="A167" s="14" t="s">
        <v>10</v>
      </c>
      <c r="B167" s="15" t="s">
        <v>189</v>
      </c>
      <c r="C167" s="15" t="s">
        <v>195</v>
      </c>
      <c r="D167" s="11"/>
      <c r="E167" s="11">
        <v>23000</v>
      </c>
      <c r="F167" s="11">
        <v>1145</v>
      </c>
      <c r="G167" s="28"/>
      <c r="H167" s="26" t="s">
        <v>534</v>
      </c>
      <c r="I167" s="26" t="s">
        <v>535</v>
      </c>
      <c r="J167" s="32">
        <v>3000</v>
      </c>
      <c r="K167" s="32">
        <v>3000</v>
      </c>
      <c r="L167" s="32">
        <v>1095</v>
      </c>
      <c r="M167" s="18"/>
    </row>
    <row r="168" spans="1:13" s="6" customFormat="1" x14ac:dyDescent="0.25">
      <c r="A168" s="14" t="s">
        <v>11</v>
      </c>
      <c r="B168" s="15" t="s">
        <v>196</v>
      </c>
      <c r="C168" s="15" t="s">
        <v>197</v>
      </c>
      <c r="D168" s="11">
        <v>500</v>
      </c>
      <c r="E168" s="11">
        <v>500</v>
      </c>
      <c r="F168" s="11">
        <v>0</v>
      </c>
      <c r="G168" s="28"/>
      <c r="H168" s="26" t="s">
        <v>536</v>
      </c>
      <c r="I168" s="26" t="s">
        <v>537</v>
      </c>
      <c r="J168" s="32">
        <v>0</v>
      </c>
      <c r="K168" s="32">
        <v>1000</v>
      </c>
      <c r="L168" s="32">
        <v>0</v>
      </c>
      <c r="M168" s="18"/>
    </row>
    <row r="169" spans="1:13" s="6" customFormat="1" x14ac:dyDescent="0.25">
      <c r="A169" s="14" t="s">
        <v>12</v>
      </c>
      <c r="B169" s="15" t="s">
        <v>198</v>
      </c>
      <c r="C169" s="15" t="s">
        <v>199</v>
      </c>
      <c r="D169" s="11">
        <v>0</v>
      </c>
      <c r="E169" s="11">
        <v>7661</v>
      </c>
      <c r="F169" s="11">
        <v>7661</v>
      </c>
      <c r="G169" s="28"/>
      <c r="H169" s="26" t="s">
        <v>538</v>
      </c>
      <c r="I169" s="26" t="s">
        <v>539</v>
      </c>
      <c r="J169" s="32">
        <v>0</v>
      </c>
      <c r="K169" s="32">
        <v>23000</v>
      </c>
      <c r="L169" s="32">
        <v>0</v>
      </c>
      <c r="M169" s="18"/>
    </row>
    <row r="170" spans="1:13" s="6" customFormat="1" x14ac:dyDescent="0.25">
      <c r="A170" s="14"/>
      <c r="B170" s="18" t="s">
        <v>200</v>
      </c>
      <c r="C170" s="15"/>
      <c r="D170" s="12">
        <f>SUM(D171)</f>
        <v>0</v>
      </c>
      <c r="E170" s="12">
        <f>SUM(E171)</f>
        <v>1495</v>
      </c>
      <c r="F170" s="12">
        <f>SUM(F171)</f>
        <v>0</v>
      </c>
      <c r="G170" s="28"/>
      <c r="H170" s="26" t="s">
        <v>540</v>
      </c>
      <c r="I170" s="26" t="s">
        <v>537</v>
      </c>
      <c r="J170" s="32">
        <v>0</v>
      </c>
      <c r="K170" s="32">
        <v>9345</v>
      </c>
      <c r="L170" s="32">
        <v>9345</v>
      </c>
      <c r="M170" s="18"/>
    </row>
    <row r="171" spans="1:13" ht="24" x14ac:dyDescent="0.25">
      <c r="A171" s="14" t="s">
        <v>7</v>
      </c>
      <c r="B171" s="15" t="s">
        <v>201</v>
      </c>
      <c r="C171" s="15" t="s">
        <v>202</v>
      </c>
      <c r="D171" s="11">
        <v>0</v>
      </c>
      <c r="E171" s="11">
        <v>1495</v>
      </c>
      <c r="F171" s="11">
        <v>0</v>
      </c>
      <c r="G171" s="28"/>
      <c r="H171" s="27" t="s">
        <v>541</v>
      </c>
      <c r="I171" s="26" t="s">
        <v>542</v>
      </c>
      <c r="J171" s="32">
        <v>0</v>
      </c>
      <c r="K171" s="32">
        <v>4041</v>
      </c>
      <c r="L171" s="13">
        <v>3041</v>
      </c>
      <c r="M171" s="18"/>
    </row>
    <row r="172" spans="1:13" x14ac:dyDescent="0.25">
      <c r="A172" s="14"/>
      <c r="B172" s="18"/>
      <c r="C172" s="15"/>
      <c r="D172" s="11"/>
      <c r="E172" s="11"/>
      <c r="F172" s="11"/>
      <c r="G172" s="28"/>
      <c r="H172" s="26" t="s">
        <v>543</v>
      </c>
      <c r="I172" s="26" t="s">
        <v>544</v>
      </c>
      <c r="J172" s="32">
        <v>0</v>
      </c>
      <c r="K172" s="32">
        <v>9525</v>
      </c>
      <c r="L172" s="11">
        <v>9525</v>
      </c>
      <c r="M172" s="18"/>
    </row>
    <row r="173" spans="1:13" x14ac:dyDescent="0.25">
      <c r="A173" s="87"/>
      <c r="B173" s="59" t="s">
        <v>203</v>
      </c>
      <c r="C173" s="85"/>
      <c r="D173" s="77">
        <f>SUM(D174:D176)</f>
        <v>0</v>
      </c>
      <c r="E173" s="77">
        <f>SUM(E174:E176)</f>
        <v>206899</v>
      </c>
      <c r="F173" s="77">
        <f>SUM(F174:F176)</f>
        <v>77801</v>
      </c>
      <c r="G173" s="28"/>
      <c r="H173" s="26" t="s">
        <v>545</v>
      </c>
      <c r="I173" s="26" t="s">
        <v>546</v>
      </c>
      <c r="J173" s="32">
        <v>0</v>
      </c>
      <c r="K173" s="32">
        <v>541</v>
      </c>
      <c r="L173" s="11">
        <v>541</v>
      </c>
      <c r="M173" s="18"/>
    </row>
    <row r="174" spans="1:13" ht="24" x14ac:dyDescent="0.25">
      <c r="A174" s="14" t="s">
        <v>7</v>
      </c>
      <c r="B174" s="27" t="s">
        <v>204</v>
      </c>
      <c r="C174" s="27" t="s">
        <v>205</v>
      </c>
      <c r="D174" s="11">
        <v>0</v>
      </c>
      <c r="E174" s="11">
        <v>110608</v>
      </c>
      <c r="F174" s="11">
        <v>75832</v>
      </c>
      <c r="G174" s="28"/>
      <c r="H174" s="26" t="s">
        <v>547</v>
      </c>
      <c r="I174" s="26" t="s">
        <v>548</v>
      </c>
      <c r="J174" s="32">
        <v>0</v>
      </c>
      <c r="K174" s="32">
        <v>708</v>
      </c>
      <c r="L174" s="32">
        <v>708</v>
      </c>
      <c r="M174" s="18"/>
    </row>
    <row r="175" spans="1:13" ht="24" x14ac:dyDescent="0.25">
      <c r="A175" s="14" t="s">
        <v>8</v>
      </c>
      <c r="B175" s="27" t="s">
        <v>206</v>
      </c>
      <c r="C175" s="27" t="s">
        <v>207</v>
      </c>
      <c r="D175" s="11">
        <v>0</v>
      </c>
      <c r="E175" s="11">
        <v>87291</v>
      </c>
      <c r="F175" s="11">
        <v>1969</v>
      </c>
      <c r="G175" s="28"/>
      <c r="H175" s="26" t="s">
        <v>549</v>
      </c>
      <c r="I175" s="26" t="s">
        <v>550</v>
      </c>
      <c r="J175" s="32">
        <v>0</v>
      </c>
      <c r="K175" s="32">
        <v>586</v>
      </c>
      <c r="L175" s="32">
        <v>0</v>
      </c>
      <c r="M175" s="18"/>
    </row>
    <row r="176" spans="1:13" ht="36" x14ac:dyDescent="0.25">
      <c r="A176" s="14" t="s">
        <v>9</v>
      </c>
      <c r="B176" s="27" t="s">
        <v>208</v>
      </c>
      <c r="C176" s="27" t="s">
        <v>209</v>
      </c>
      <c r="D176" s="11">
        <v>0</v>
      </c>
      <c r="E176" s="11">
        <v>9000</v>
      </c>
      <c r="F176" s="11"/>
      <c r="G176" s="28"/>
      <c r="H176" s="49" t="s">
        <v>551</v>
      </c>
      <c r="I176" s="49" t="s">
        <v>552</v>
      </c>
      <c r="J176" s="32">
        <v>0</v>
      </c>
      <c r="K176" s="32">
        <v>3945</v>
      </c>
      <c r="L176" s="32">
        <v>5499</v>
      </c>
      <c r="M176" s="18"/>
    </row>
    <row r="177" spans="1:13" x14ac:dyDescent="0.25">
      <c r="A177" s="7"/>
      <c r="B177" s="18" t="s">
        <v>57</v>
      </c>
      <c r="C177" s="18"/>
      <c r="D177" s="12">
        <f>SUM(D117+D137+D142+D150+D163+D170+D173)</f>
        <v>11030</v>
      </c>
      <c r="E177" s="12">
        <f>SUM(E117+E137+E142+E150+E163+E170+E173)</f>
        <v>641770</v>
      </c>
      <c r="F177" s="12">
        <f>SUM(F117+F137+F142+F150+F163+F170+F173)</f>
        <v>106259</v>
      </c>
      <c r="G177" s="28"/>
      <c r="H177" s="26" t="s">
        <v>553</v>
      </c>
      <c r="I177" s="26" t="s">
        <v>554</v>
      </c>
      <c r="J177" s="32">
        <v>0</v>
      </c>
      <c r="K177" s="32">
        <v>10000</v>
      </c>
      <c r="L177" s="32">
        <v>0</v>
      </c>
      <c r="M177" s="18"/>
    </row>
    <row r="178" spans="1:13" ht="24" x14ac:dyDescent="0.25">
      <c r="A178" s="7"/>
      <c r="B178" s="18"/>
      <c r="C178" s="18"/>
      <c r="D178" s="12"/>
      <c r="E178" s="12"/>
      <c r="F178" s="12"/>
      <c r="G178" s="28"/>
      <c r="H178" s="27" t="s">
        <v>541</v>
      </c>
      <c r="I178" s="26" t="s">
        <v>555</v>
      </c>
      <c r="J178" s="32">
        <v>0</v>
      </c>
      <c r="K178" s="32">
        <v>20000</v>
      </c>
      <c r="L178" s="32">
        <v>0</v>
      </c>
      <c r="M178" s="18"/>
    </row>
    <row r="179" spans="1:13" x14ac:dyDescent="0.25">
      <c r="A179" s="82" t="s">
        <v>210</v>
      </c>
      <c r="B179" s="83" t="s">
        <v>211</v>
      </c>
      <c r="C179" s="83"/>
      <c r="D179" s="84"/>
      <c r="E179" s="84"/>
      <c r="F179" s="84"/>
      <c r="G179" s="28"/>
      <c r="H179" s="26"/>
      <c r="I179" s="26"/>
      <c r="J179" s="32"/>
      <c r="K179" s="32"/>
      <c r="L179" s="32"/>
      <c r="M179" s="18"/>
    </row>
    <row r="180" spans="1:13" s="6" customFormat="1" x14ac:dyDescent="0.25">
      <c r="A180" s="92"/>
      <c r="B180" s="88" t="s">
        <v>212</v>
      </c>
      <c r="C180" s="88"/>
      <c r="D180" s="91">
        <f>SUM(D181)</f>
        <v>0</v>
      </c>
      <c r="E180" s="91">
        <f>SUM(E181:E182)</f>
        <v>38860</v>
      </c>
      <c r="F180" s="91">
        <f>SUM(F181:F182)</f>
        <v>0</v>
      </c>
      <c r="G180" s="28"/>
      <c r="H180" s="88" t="s">
        <v>212</v>
      </c>
      <c r="I180" s="90"/>
      <c r="J180" s="91">
        <f>SUM(J181:J181)</f>
        <v>0</v>
      </c>
      <c r="K180" s="91">
        <f>SUM(K181:K181)</f>
        <v>15500</v>
      </c>
      <c r="L180" s="91">
        <f>SUM(L181:L181)</f>
        <v>0</v>
      </c>
      <c r="M180" s="77">
        <f>SUM(L180,F180)</f>
        <v>0</v>
      </c>
    </row>
    <row r="181" spans="1:13" s="6" customFormat="1" x14ac:dyDescent="0.25">
      <c r="A181" s="31" t="s">
        <v>7</v>
      </c>
      <c r="B181" s="26" t="s">
        <v>213</v>
      </c>
      <c r="C181" s="26" t="s">
        <v>214</v>
      </c>
      <c r="D181" s="32">
        <v>0</v>
      </c>
      <c r="E181" s="32">
        <v>16860</v>
      </c>
      <c r="F181" s="32">
        <v>0</v>
      </c>
      <c r="G181" s="28"/>
      <c r="H181" s="26" t="s">
        <v>556</v>
      </c>
      <c r="I181" s="26" t="s">
        <v>557</v>
      </c>
      <c r="J181" s="32">
        <v>0</v>
      </c>
      <c r="K181" s="32">
        <v>15500</v>
      </c>
      <c r="L181" s="32">
        <v>0</v>
      </c>
      <c r="M181" s="18"/>
    </row>
    <row r="182" spans="1:13" s="6" customFormat="1" x14ac:dyDescent="0.25">
      <c r="A182" s="31" t="s">
        <v>8</v>
      </c>
      <c r="B182" s="26" t="s">
        <v>215</v>
      </c>
      <c r="C182" s="26" t="s">
        <v>216</v>
      </c>
      <c r="D182" s="32">
        <v>0</v>
      </c>
      <c r="E182" s="32">
        <v>22000</v>
      </c>
      <c r="F182" s="32">
        <v>0</v>
      </c>
      <c r="G182" s="28"/>
      <c r="H182" s="88" t="s">
        <v>130</v>
      </c>
      <c r="I182" s="88"/>
      <c r="J182" s="91">
        <f>SUM(J183:J190)</f>
        <v>44000</v>
      </c>
      <c r="K182" s="91">
        <f t="shared" ref="K182:L182" si="8">SUM(K183:K190)</f>
        <v>9909</v>
      </c>
      <c r="L182" s="91">
        <f t="shared" si="8"/>
        <v>8494</v>
      </c>
      <c r="M182" s="59"/>
    </row>
    <row r="183" spans="1:13" s="6" customFormat="1" x14ac:dyDescent="0.25">
      <c r="A183" s="31"/>
      <c r="B183" s="26"/>
      <c r="C183" s="26"/>
      <c r="D183" s="32"/>
      <c r="E183" s="32"/>
      <c r="F183" s="32"/>
      <c r="G183" s="28"/>
      <c r="H183" s="15" t="s">
        <v>558</v>
      </c>
      <c r="I183" s="26" t="s">
        <v>559</v>
      </c>
      <c r="J183" s="32">
        <v>2000</v>
      </c>
      <c r="K183" s="32">
        <v>372</v>
      </c>
      <c r="L183" s="32">
        <v>0</v>
      </c>
      <c r="M183" s="18"/>
    </row>
    <row r="184" spans="1:13" s="6" customFormat="1" x14ac:dyDescent="0.25">
      <c r="A184" s="87"/>
      <c r="B184" s="59" t="s">
        <v>217</v>
      </c>
      <c r="C184" s="85"/>
      <c r="D184" s="91">
        <f>SUM(D185:D195)</f>
        <v>19000</v>
      </c>
      <c r="E184" s="91">
        <f>SUM(E185:E195)</f>
        <v>110854</v>
      </c>
      <c r="F184" s="91">
        <f>SUM(F185:F195)</f>
        <v>0</v>
      </c>
      <c r="G184" s="28"/>
      <c r="H184" s="26" t="s">
        <v>560</v>
      </c>
      <c r="I184" s="26" t="s">
        <v>561</v>
      </c>
      <c r="J184" s="32">
        <v>40000</v>
      </c>
      <c r="K184" s="32">
        <v>0</v>
      </c>
      <c r="L184" s="32">
        <v>0</v>
      </c>
      <c r="M184" s="18"/>
    </row>
    <row r="185" spans="1:13" s="6" customFormat="1" ht="24" x14ac:dyDescent="0.25">
      <c r="A185" s="14" t="s">
        <v>7</v>
      </c>
      <c r="B185" s="18"/>
      <c r="C185" s="27" t="s">
        <v>218</v>
      </c>
      <c r="D185" s="11">
        <v>7000</v>
      </c>
      <c r="E185" s="11">
        <v>0</v>
      </c>
      <c r="F185" s="13">
        <v>0</v>
      </c>
      <c r="G185" s="28"/>
      <c r="H185" s="26" t="s">
        <v>560</v>
      </c>
      <c r="I185" s="26" t="s">
        <v>562</v>
      </c>
      <c r="J185" s="32">
        <v>2000</v>
      </c>
      <c r="K185" s="32">
        <v>0</v>
      </c>
      <c r="L185" s="32">
        <v>0</v>
      </c>
      <c r="M185" s="18"/>
    </row>
    <row r="186" spans="1:13" s="6" customFormat="1" ht="36" x14ac:dyDescent="0.25">
      <c r="A186" s="14" t="s">
        <v>8</v>
      </c>
      <c r="B186" s="33"/>
      <c r="C186" s="33" t="s">
        <v>219</v>
      </c>
      <c r="D186" s="34">
        <v>2000</v>
      </c>
      <c r="E186" s="34">
        <v>2000</v>
      </c>
      <c r="F186" s="13">
        <v>0</v>
      </c>
      <c r="G186" s="28"/>
      <c r="H186" s="26" t="s">
        <v>563</v>
      </c>
      <c r="I186" s="26" t="s">
        <v>564</v>
      </c>
      <c r="J186" s="32">
        <v>0</v>
      </c>
      <c r="K186" s="32">
        <v>8000</v>
      </c>
      <c r="L186" s="32">
        <v>8000</v>
      </c>
      <c r="M186" s="18"/>
    </row>
    <row r="187" spans="1:13" ht="36" x14ac:dyDescent="0.25">
      <c r="A187" s="14" t="s">
        <v>9</v>
      </c>
      <c r="B187" s="33"/>
      <c r="C187" s="33" t="s">
        <v>220</v>
      </c>
      <c r="D187" s="34">
        <v>10000</v>
      </c>
      <c r="E187" s="34">
        <v>10000</v>
      </c>
      <c r="F187" s="13">
        <v>0</v>
      </c>
      <c r="G187" s="28"/>
      <c r="H187" s="26" t="s">
        <v>487</v>
      </c>
      <c r="I187" s="26" t="s">
        <v>565</v>
      </c>
      <c r="J187" s="32">
        <v>0</v>
      </c>
      <c r="K187" s="32">
        <v>100</v>
      </c>
      <c r="L187" s="32">
        <v>100</v>
      </c>
      <c r="M187" s="18"/>
    </row>
    <row r="188" spans="1:13" ht="36" x14ac:dyDescent="0.25">
      <c r="A188" s="14" t="s">
        <v>10</v>
      </c>
      <c r="B188" s="33" t="s">
        <v>221</v>
      </c>
      <c r="C188" s="33" t="s">
        <v>222</v>
      </c>
      <c r="D188" s="35">
        <v>0</v>
      </c>
      <c r="E188" s="34">
        <v>1750</v>
      </c>
      <c r="F188" s="13">
        <v>0</v>
      </c>
      <c r="G188" s="28"/>
      <c r="H188" s="26" t="s">
        <v>30</v>
      </c>
      <c r="I188" s="26" t="s">
        <v>566</v>
      </c>
      <c r="J188" s="32">
        <v>0</v>
      </c>
      <c r="K188" s="32">
        <v>903</v>
      </c>
      <c r="L188" s="32">
        <v>0</v>
      </c>
      <c r="M188" s="18"/>
    </row>
    <row r="189" spans="1:13" s="6" customFormat="1" ht="32.25" customHeight="1" x14ac:dyDescent="0.25">
      <c r="A189" s="14" t="s">
        <v>11</v>
      </c>
      <c r="B189" s="33" t="s">
        <v>223</v>
      </c>
      <c r="C189" s="33" t="s">
        <v>222</v>
      </c>
      <c r="D189" s="35">
        <v>0</v>
      </c>
      <c r="E189" s="34">
        <v>4200</v>
      </c>
      <c r="F189" s="13">
        <v>0</v>
      </c>
      <c r="G189" s="28"/>
      <c r="H189" s="26" t="s">
        <v>567</v>
      </c>
      <c r="I189" s="26" t="s">
        <v>568</v>
      </c>
      <c r="J189" s="32">
        <v>0</v>
      </c>
      <c r="K189" s="32">
        <v>394</v>
      </c>
      <c r="L189" s="32">
        <v>394</v>
      </c>
      <c r="M189" s="18"/>
    </row>
    <row r="190" spans="1:13" s="6" customFormat="1" x14ac:dyDescent="0.25">
      <c r="A190" s="14" t="s">
        <v>12</v>
      </c>
      <c r="B190" s="33" t="s">
        <v>224</v>
      </c>
      <c r="C190" s="33" t="s">
        <v>222</v>
      </c>
      <c r="D190" s="35">
        <v>0</v>
      </c>
      <c r="E190" s="34">
        <v>3412</v>
      </c>
      <c r="F190" s="13">
        <v>0</v>
      </c>
      <c r="G190" s="28"/>
      <c r="H190" s="26" t="s">
        <v>569</v>
      </c>
      <c r="I190" s="26" t="s">
        <v>570</v>
      </c>
      <c r="J190" s="32">
        <v>0</v>
      </c>
      <c r="K190" s="32">
        <v>140</v>
      </c>
      <c r="L190" s="32">
        <v>0</v>
      </c>
      <c r="M190" s="18"/>
    </row>
    <row r="191" spans="1:13" s="6" customFormat="1" ht="36" x14ac:dyDescent="0.25">
      <c r="A191" s="14" t="s">
        <v>26</v>
      </c>
      <c r="B191" s="33" t="s">
        <v>225</v>
      </c>
      <c r="C191" s="33" t="s">
        <v>226</v>
      </c>
      <c r="D191" s="35">
        <v>0</v>
      </c>
      <c r="E191" s="34">
        <v>45300</v>
      </c>
      <c r="F191" s="13">
        <v>0</v>
      </c>
      <c r="G191" s="28"/>
      <c r="H191" s="26"/>
      <c r="I191" s="26"/>
      <c r="J191" s="32"/>
      <c r="K191" s="32"/>
      <c r="L191" s="32"/>
      <c r="M191" s="18"/>
    </row>
    <row r="192" spans="1:13" s="6" customFormat="1" ht="24" x14ac:dyDescent="0.25">
      <c r="A192" s="14" t="s">
        <v>29</v>
      </c>
      <c r="B192" s="33" t="s">
        <v>227</v>
      </c>
      <c r="C192" s="33" t="s">
        <v>228</v>
      </c>
      <c r="D192" s="35">
        <v>0</v>
      </c>
      <c r="E192" s="34">
        <v>17530</v>
      </c>
      <c r="F192" s="13">
        <v>0</v>
      </c>
      <c r="G192" s="92"/>
      <c r="H192" s="88" t="s">
        <v>571</v>
      </c>
      <c r="I192" s="90"/>
      <c r="J192" s="91">
        <f>SUM(J193:J194)</f>
        <v>0</v>
      </c>
      <c r="K192" s="91">
        <f t="shared" ref="K192:L192" si="9">SUM(K193:K194)</f>
        <v>43428</v>
      </c>
      <c r="L192" s="91">
        <f t="shared" si="9"/>
        <v>0</v>
      </c>
      <c r="M192" s="59"/>
    </row>
    <row r="193" spans="1:13" s="6" customFormat="1" ht="24" x14ac:dyDescent="0.25">
      <c r="A193" s="14" t="s">
        <v>32</v>
      </c>
      <c r="B193" s="33"/>
      <c r="C193" s="33" t="s">
        <v>229</v>
      </c>
      <c r="D193" s="35">
        <v>0</v>
      </c>
      <c r="E193" s="34">
        <v>5502</v>
      </c>
      <c r="F193" s="13">
        <v>0</v>
      </c>
      <c r="G193" s="28"/>
      <c r="H193" s="26" t="s">
        <v>572</v>
      </c>
      <c r="I193" s="26" t="s">
        <v>573</v>
      </c>
      <c r="J193" s="32">
        <v>0</v>
      </c>
      <c r="K193" s="32">
        <v>40000</v>
      </c>
      <c r="L193" s="32">
        <v>0</v>
      </c>
      <c r="M193" s="18"/>
    </row>
    <row r="194" spans="1:13" s="6" customFormat="1" x14ac:dyDescent="0.25">
      <c r="A194" s="14" t="s">
        <v>35</v>
      </c>
      <c r="B194" s="33" t="s">
        <v>230</v>
      </c>
      <c r="C194" s="33" t="s">
        <v>231</v>
      </c>
      <c r="D194" s="35">
        <v>0</v>
      </c>
      <c r="E194" s="34">
        <v>1850</v>
      </c>
      <c r="F194" s="13">
        <v>0</v>
      </c>
      <c r="G194" s="7"/>
      <c r="H194" s="15"/>
      <c r="I194" s="15" t="s">
        <v>574</v>
      </c>
      <c r="J194" s="11">
        <v>0</v>
      </c>
      <c r="K194" s="11">
        <v>3428</v>
      </c>
      <c r="L194" s="11">
        <v>0</v>
      </c>
      <c r="M194" s="18"/>
    </row>
    <row r="195" spans="1:13" s="6" customFormat="1" x14ac:dyDescent="0.25">
      <c r="A195" s="14" t="s">
        <v>38</v>
      </c>
      <c r="B195" s="33" t="s">
        <v>232</v>
      </c>
      <c r="C195" s="33" t="s">
        <v>233</v>
      </c>
      <c r="D195" s="35">
        <v>0</v>
      </c>
      <c r="E195" s="34">
        <v>19310</v>
      </c>
      <c r="F195" s="13">
        <v>0</v>
      </c>
      <c r="G195" s="87"/>
      <c r="H195" s="59" t="s">
        <v>217</v>
      </c>
      <c r="I195" s="85"/>
      <c r="J195" s="77">
        <f>SUM(J196:J208)</f>
        <v>25500</v>
      </c>
      <c r="K195" s="77">
        <f>SUM(K196:K208)</f>
        <v>118442</v>
      </c>
      <c r="L195" s="77">
        <f>SUM(L196:L208)</f>
        <v>0</v>
      </c>
      <c r="M195" s="59"/>
    </row>
    <row r="196" spans="1:13" s="6" customFormat="1" ht="24" x14ac:dyDescent="0.25">
      <c r="A196" s="14"/>
      <c r="B196" s="33"/>
      <c r="C196" s="33"/>
      <c r="D196" s="35"/>
      <c r="E196" s="34"/>
      <c r="F196" s="13"/>
      <c r="G196" s="14"/>
      <c r="H196" s="15" t="s">
        <v>575</v>
      </c>
      <c r="I196" s="33" t="s">
        <v>218</v>
      </c>
      <c r="J196" s="34">
        <v>7000</v>
      </c>
      <c r="K196" s="11">
        <v>7000</v>
      </c>
      <c r="L196" s="11">
        <v>0</v>
      </c>
      <c r="M196" s="18"/>
    </row>
    <row r="197" spans="1:13" s="6" customFormat="1" ht="36" x14ac:dyDescent="0.25">
      <c r="A197" s="87"/>
      <c r="B197" s="93" t="s">
        <v>234</v>
      </c>
      <c r="C197" s="94"/>
      <c r="D197" s="95">
        <f>SUM(D198:D211)</f>
        <v>0</v>
      </c>
      <c r="E197" s="96">
        <f>SUM(E198:E211)</f>
        <v>98101</v>
      </c>
      <c r="F197" s="97">
        <f>SUM(F198:F211)</f>
        <v>36890</v>
      </c>
      <c r="G197" s="14"/>
      <c r="H197" s="15" t="s">
        <v>575</v>
      </c>
      <c r="I197" s="33" t="s">
        <v>219</v>
      </c>
      <c r="J197" s="34">
        <v>2000</v>
      </c>
      <c r="K197" s="34">
        <v>1000</v>
      </c>
      <c r="L197" s="13">
        <v>0</v>
      </c>
      <c r="M197" s="18"/>
    </row>
    <row r="198" spans="1:13" s="6" customFormat="1" ht="36" x14ac:dyDescent="0.25">
      <c r="A198" s="14" t="s">
        <v>7</v>
      </c>
      <c r="B198" s="33" t="s">
        <v>235</v>
      </c>
      <c r="C198" s="33" t="s">
        <v>236</v>
      </c>
      <c r="D198" s="35">
        <v>0</v>
      </c>
      <c r="E198" s="34">
        <v>28157</v>
      </c>
      <c r="F198" s="13">
        <v>0</v>
      </c>
      <c r="G198" s="14"/>
      <c r="H198" s="15" t="s">
        <v>576</v>
      </c>
      <c r="I198" s="33" t="s">
        <v>220</v>
      </c>
      <c r="J198" s="34">
        <v>10000</v>
      </c>
      <c r="K198" s="34">
        <v>10000</v>
      </c>
      <c r="L198" s="13">
        <v>0</v>
      </c>
      <c r="M198" s="18"/>
    </row>
    <row r="199" spans="1:13" s="6" customFormat="1" x14ac:dyDescent="0.25">
      <c r="A199" s="14" t="s">
        <v>8</v>
      </c>
      <c r="B199" s="33" t="s">
        <v>237</v>
      </c>
      <c r="C199" s="33" t="s">
        <v>238</v>
      </c>
      <c r="D199" s="35">
        <v>0</v>
      </c>
      <c r="E199" s="34">
        <v>6368</v>
      </c>
      <c r="F199" s="13">
        <v>0</v>
      </c>
      <c r="G199" s="14"/>
      <c r="H199" s="33" t="s">
        <v>575</v>
      </c>
      <c r="I199" s="33" t="s">
        <v>577</v>
      </c>
      <c r="J199" s="34">
        <v>6500</v>
      </c>
      <c r="K199" s="34">
        <v>6500</v>
      </c>
      <c r="L199" s="13">
        <v>0</v>
      </c>
      <c r="M199" s="18"/>
    </row>
    <row r="200" spans="1:13" s="6" customFormat="1" ht="36" x14ac:dyDescent="0.25">
      <c r="A200" s="14" t="s">
        <v>9</v>
      </c>
      <c r="B200" s="33" t="s">
        <v>239</v>
      </c>
      <c r="C200" s="33" t="s">
        <v>238</v>
      </c>
      <c r="D200" s="35">
        <v>0</v>
      </c>
      <c r="E200" s="34">
        <v>1384</v>
      </c>
      <c r="F200" s="13">
        <v>0</v>
      </c>
      <c r="G200" s="14"/>
      <c r="H200" s="15" t="s">
        <v>576</v>
      </c>
      <c r="I200" s="33" t="s">
        <v>226</v>
      </c>
      <c r="J200" s="35">
        <v>0</v>
      </c>
      <c r="K200" s="35">
        <v>45300</v>
      </c>
      <c r="L200" s="50">
        <v>0</v>
      </c>
      <c r="M200" s="18"/>
    </row>
    <row r="201" spans="1:13" s="6" customFormat="1" ht="24" x14ac:dyDescent="0.25">
      <c r="A201" s="14" t="s">
        <v>10</v>
      </c>
      <c r="B201" s="33" t="s">
        <v>240</v>
      </c>
      <c r="C201" s="33" t="s">
        <v>238</v>
      </c>
      <c r="D201" s="35">
        <v>0</v>
      </c>
      <c r="E201" s="34">
        <v>1880</v>
      </c>
      <c r="F201" s="13">
        <v>0</v>
      </c>
      <c r="G201" s="14"/>
      <c r="H201" s="15" t="s">
        <v>576</v>
      </c>
      <c r="I201" s="33" t="s">
        <v>578</v>
      </c>
      <c r="J201" s="35">
        <v>0</v>
      </c>
      <c r="K201" s="35">
        <v>4200</v>
      </c>
      <c r="L201" s="50">
        <v>0</v>
      </c>
      <c r="M201" s="18"/>
    </row>
    <row r="202" spans="1:13" s="6" customFormat="1" ht="36" x14ac:dyDescent="0.25">
      <c r="A202" s="14" t="s">
        <v>11</v>
      </c>
      <c r="B202" s="33" t="s">
        <v>241</v>
      </c>
      <c r="C202" s="33" t="s">
        <v>242</v>
      </c>
      <c r="D202" s="35">
        <v>0</v>
      </c>
      <c r="E202" s="34">
        <v>94</v>
      </c>
      <c r="F202" s="13">
        <v>0</v>
      </c>
      <c r="G202" s="14"/>
      <c r="H202" s="33" t="s">
        <v>579</v>
      </c>
      <c r="I202" s="33" t="s">
        <v>222</v>
      </c>
      <c r="J202" s="35">
        <v>0</v>
      </c>
      <c r="K202" s="35">
        <v>1750</v>
      </c>
      <c r="L202" s="50">
        <v>0</v>
      </c>
      <c r="M202" s="18"/>
    </row>
    <row r="203" spans="1:13" s="6" customFormat="1" ht="24" x14ac:dyDescent="0.25">
      <c r="A203" s="14" t="s">
        <v>12</v>
      </c>
      <c r="B203" s="33" t="s">
        <v>243</v>
      </c>
      <c r="C203" s="33" t="s">
        <v>244</v>
      </c>
      <c r="D203" s="34">
        <v>0</v>
      </c>
      <c r="E203" s="34">
        <v>400</v>
      </c>
      <c r="F203" s="13">
        <v>0</v>
      </c>
      <c r="G203" s="14"/>
      <c r="H203" s="33" t="s">
        <v>224</v>
      </c>
      <c r="I203" s="33" t="s">
        <v>222</v>
      </c>
      <c r="J203" s="35">
        <v>0</v>
      </c>
      <c r="K203" s="35">
        <v>3412</v>
      </c>
      <c r="L203" s="50">
        <v>0</v>
      </c>
      <c r="M203" s="18"/>
    </row>
    <row r="204" spans="1:13" s="6" customFormat="1" ht="36" x14ac:dyDescent="0.25">
      <c r="A204" s="14" t="s">
        <v>26</v>
      </c>
      <c r="B204" s="33" t="s">
        <v>245</v>
      </c>
      <c r="C204" s="33" t="s">
        <v>244</v>
      </c>
      <c r="D204" s="35">
        <v>0</v>
      </c>
      <c r="E204" s="34">
        <v>626</v>
      </c>
      <c r="F204" s="13">
        <v>0</v>
      </c>
      <c r="G204" s="14"/>
      <c r="H204" s="33" t="s">
        <v>580</v>
      </c>
      <c r="I204" s="33" t="s">
        <v>231</v>
      </c>
      <c r="J204" s="35">
        <v>0</v>
      </c>
      <c r="K204" s="35">
        <v>1850</v>
      </c>
      <c r="L204" s="50">
        <v>0</v>
      </c>
      <c r="M204" s="18"/>
    </row>
    <row r="205" spans="1:13" s="6" customFormat="1" ht="24" x14ac:dyDescent="0.25">
      <c r="A205" s="14" t="s">
        <v>29</v>
      </c>
      <c r="B205" s="33" t="s">
        <v>246</v>
      </c>
      <c r="C205" s="33" t="s">
        <v>244</v>
      </c>
      <c r="D205" s="35">
        <v>0</v>
      </c>
      <c r="E205" s="34">
        <v>1349</v>
      </c>
      <c r="F205" s="13">
        <v>0</v>
      </c>
      <c r="G205" s="14"/>
      <c r="H205" s="33" t="s">
        <v>232</v>
      </c>
      <c r="I205" s="33" t="s">
        <v>581</v>
      </c>
      <c r="J205" s="34">
        <v>0</v>
      </c>
      <c r="K205" s="34">
        <v>15560</v>
      </c>
      <c r="L205" s="13">
        <v>0</v>
      </c>
      <c r="M205" s="18"/>
    </row>
    <row r="206" spans="1:13" s="6" customFormat="1" ht="24" x14ac:dyDescent="0.25">
      <c r="A206" s="14" t="s">
        <v>32</v>
      </c>
      <c r="B206" s="33" t="s">
        <v>247</v>
      </c>
      <c r="C206" s="33" t="s">
        <v>248</v>
      </c>
      <c r="D206" s="35">
        <v>0</v>
      </c>
      <c r="E206" s="34">
        <v>12062</v>
      </c>
      <c r="F206" s="13">
        <v>0</v>
      </c>
      <c r="G206" s="14"/>
      <c r="H206" s="33" t="s">
        <v>582</v>
      </c>
      <c r="I206" s="33" t="s">
        <v>228</v>
      </c>
      <c r="J206" s="35">
        <v>0</v>
      </c>
      <c r="K206" s="35">
        <v>15160</v>
      </c>
      <c r="L206" s="50">
        <v>0</v>
      </c>
      <c r="M206" s="18"/>
    </row>
    <row r="207" spans="1:13" s="6" customFormat="1" ht="24" x14ac:dyDescent="0.25">
      <c r="A207" s="14" t="s">
        <v>35</v>
      </c>
      <c r="B207" s="33" t="s">
        <v>249</v>
      </c>
      <c r="C207" s="33" t="s">
        <v>250</v>
      </c>
      <c r="D207" s="35">
        <v>0</v>
      </c>
      <c r="E207" s="34">
        <v>438</v>
      </c>
      <c r="F207" s="13">
        <v>0</v>
      </c>
      <c r="G207" s="14"/>
      <c r="H207" s="33"/>
      <c r="I207" s="33" t="s">
        <v>583</v>
      </c>
      <c r="J207" s="35">
        <v>0</v>
      </c>
      <c r="K207" s="35">
        <v>3273</v>
      </c>
      <c r="L207" s="50">
        <v>0</v>
      </c>
      <c r="M207" s="18"/>
    </row>
    <row r="208" spans="1:13" s="6" customFormat="1" x14ac:dyDescent="0.25">
      <c r="A208" s="14" t="s">
        <v>38</v>
      </c>
      <c r="B208" s="33" t="s">
        <v>251</v>
      </c>
      <c r="C208" s="33" t="s">
        <v>252</v>
      </c>
      <c r="D208" s="35">
        <v>0</v>
      </c>
      <c r="E208" s="34">
        <v>189</v>
      </c>
      <c r="F208" s="13">
        <v>0</v>
      </c>
      <c r="G208" s="14"/>
      <c r="H208" s="33" t="s">
        <v>584</v>
      </c>
      <c r="I208" s="33" t="s">
        <v>222</v>
      </c>
      <c r="J208" s="35">
        <v>0</v>
      </c>
      <c r="K208" s="35">
        <v>3437</v>
      </c>
      <c r="L208" s="50">
        <v>0</v>
      </c>
      <c r="M208" s="18"/>
    </row>
    <row r="209" spans="1:13" s="6" customFormat="1" ht="36" x14ac:dyDescent="0.25">
      <c r="A209" s="14" t="s">
        <v>40</v>
      </c>
      <c r="B209" s="33" t="s">
        <v>253</v>
      </c>
      <c r="C209" s="33" t="s">
        <v>254</v>
      </c>
      <c r="D209" s="35">
        <v>0</v>
      </c>
      <c r="E209" s="34">
        <v>216</v>
      </c>
      <c r="F209" s="13">
        <v>0</v>
      </c>
      <c r="G209" s="87"/>
      <c r="H209" s="59" t="s">
        <v>585</v>
      </c>
      <c r="I209" s="85"/>
      <c r="J209" s="77">
        <f>SUM(J210:J232)</f>
        <v>0</v>
      </c>
      <c r="K209" s="77">
        <f>SUM(K210:K232)</f>
        <v>70630</v>
      </c>
      <c r="L209" s="77">
        <f>SUM(L210:L232)</f>
        <v>41222</v>
      </c>
      <c r="M209" s="77">
        <f>SUM(L209-F197)</f>
        <v>4332</v>
      </c>
    </row>
    <row r="210" spans="1:13" s="6" customFormat="1" ht="24" x14ac:dyDescent="0.25">
      <c r="A210" s="14" t="s">
        <v>42</v>
      </c>
      <c r="B210" s="33" t="s">
        <v>255</v>
      </c>
      <c r="C210" s="33" t="s">
        <v>256</v>
      </c>
      <c r="D210" s="35">
        <v>0</v>
      </c>
      <c r="E210" s="34">
        <v>5080</v>
      </c>
      <c r="F210" s="36">
        <v>0</v>
      </c>
      <c r="G210" s="14"/>
      <c r="H210" s="15" t="s">
        <v>586</v>
      </c>
      <c r="I210" s="15" t="s">
        <v>587</v>
      </c>
      <c r="J210" s="11">
        <v>0</v>
      </c>
      <c r="K210" s="11">
        <v>1554</v>
      </c>
      <c r="L210" s="11">
        <v>1554</v>
      </c>
      <c r="M210" s="18"/>
    </row>
    <row r="211" spans="1:13" s="6" customFormat="1" ht="48" x14ac:dyDescent="0.25">
      <c r="A211" s="14" t="s">
        <v>45</v>
      </c>
      <c r="B211" s="33" t="s">
        <v>257</v>
      </c>
      <c r="C211" s="33" t="s">
        <v>258</v>
      </c>
      <c r="D211" s="35">
        <v>0</v>
      </c>
      <c r="E211" s="34">
        <v>39858</v>
      </c>
      <c r="F211" s="36">
        <v>36890</v>
      </c>
      <c r="G211" s="14"/>
      <c r="H211" s="15" t="s">
        <v>588</v>
      </c>
      <c r="I211" s="15" t="s">
        <v>589</v>
      </c>
      <c r="J211" s="11">
        <v>0</v>
      </c>
      <c r="K211" s="11">
        <v>444</v>
      </c>
      <c r="L211" s="11">
        <v>444</v>
      </c>
      <c r="M211" s="18"/>
    </row>
    <row r="212" spans="1:13" s="6" customFormat="1" x14ac:dyDescent="0.25">
      <c r="A212" s="14"/>
      <c r="B212" s="33"/>
      <c r="C212" s="33"/>
      <c r="D212" s="35"/>
      <c r="E212" s="34"/>
      <c r="F212" s="13"/>
      <c r="G212" s="14"/>
      <c r="H212" s="15" t="s">
        <v>590</v>
      </c>
      <c r="I212" s="15" t="s">
        <v>589</v>
      </c>
      <c r="J212" s="11">
        <v>0</v>
      </c>
      <c r="K212" s="11">
        <v>445</v>
      </c>
      <c r="L212" s="11">
        <v>445</v>
      </c>
      <c r="M212" s="18"/>
    </row>
    <row r="213" spans="1:13" s="6" customFormat="1" x14ac:dyDescent="0.25">
      <c r="A213" s="68"/>
      <c r="B213" s="59" t="s">
        <v>170</v>
      </c>
      <c r="C213" s="59"/>
      <c r="D213" s="98">
        <f>SUM(D214:D283)</f>
        <v>76227</v>
      </c>
      <c r="E213" s="77">
        <f>SUM(E214:E283)</f>
        <v>1007236</v>
      </c>
      <c r="F213" s="77" t="e">
        <f ca="1">H218(F214:F283)</f>
        <v>#REF!</v>
      </c>
      <c r="G213" s="14"/>
      <c r="H213" s="15" t="s">
        <v>591</v>
      </c>
      <c r="I213" s="15" t="s">
        <v>587</v>
      </c>
      <c r="J213" s="11">
        <v>0</v>
      </c>
      <c r="K213" s="11">
        <v>5080</v>
      </c>
      <c r="L213" s="11">
        <v>5080</v>
      </c>
      <c r="M213" s="18"/>
    </row>
    <row r="214" spans="1:13" s="6" customFormat="1" ht="24" x14ac:dyDescent="0.25">
      <c r="A214" s="14" t="s">
        <v>7</v>
      </c>
      <c r="B214" s="27" t="s">
        <v>259</v>
      </c>
      <c r="C214" s="37" t="s">
        <v>260</v>
      </c>
      <c r="D214" s="36">
        <v>44000</v>
      </c>
      <c r="E214" s="36">
        <v>37973</v>
      </c>
      <c r="F214" s="38">
        <v>0</v>
      </c>
      <c r="G214" s="14"/>
      <c r="H214" s="15" t="s">
        <v>592</v>
      </c>
      <c r="I214" s="15" t="s">
        <v>238</v>
      </c>
      <c r="J214" s="11">
        <v>0</v>
      </c>
      <c r="K214" s="11">
        <v>500</v>
      </c>
      <c r="L214" s="11">
        <v>0</v>
      </c>
      <c r="M214" s="18"/>
    </row>
    <row r="215" spans="1:13" s="6" customFormat="1" x14ac:dyDescent="0.25">
      <c r="A215" s="14" t="s">
        <v>8</v>
      </c>
      <c r="B215" s="27" t="s">
        <v>261</v>
      </c>
      <c r="C215" s="37" t="s">
        <v>262</v>
      </c>
      <c r="D215" s="36">
        <v>12000</v>
      </c>
      <c r="E215" s="36">
        <v>4300</v>
      </c>
      <c r="F215" s="38">
        <v>0</v>
      </c>
      <c r="G215" s="14"/>
      <c r="H215" s="15" t="s">
        <v>593</v>
      </c>
      <c r="I215" s="15" t="s">
        <v>238</v>
      </c>
      <c r="J215" s="11">
        <v>0</v>
      </c>
      <c r="K215" s="11">
        <v>500</v>
      </c>
      <c r="L215" s="11">
        <v>500</v>
      </c>
      <c r="M215" s="18"/>
    </row>
    <row r="216" spans="1:13" s="6" customFormat="1" ht="24" x14ac:dyDescent="0.25">
      <c r="A216" s="14" t="s">
        <v>9</v>
      </c>
      <c r="B216" s="27" t="s">
        <v>263</v>
      </c>
      <c r="C216" s="37" t="s">
        <v>262</v>
      </c>
      <c r="D216" s="36">
        <v>20227</v>
      </c>
      <c r="E216" s="36">
        <v>0</v>
      </c>
      <c r="F216" s="38">
        <v>0</v>
      </c>
      <c r="G216" s="14"/>
      <c r="H216" s="27" t="s">
        <v>594</v>
      </c>
      <c r="I216" s="15" t="s">
        <v>587</v>
      </c>
      <c r="J216" s="11">
        <v>0</v>
      </c>
      <c r="K216" s="11">
        <v>500</v>
      </c>
      <c r="L216" s="11">
        <v>0</v>
      </c>
      <c r="M216" s="18"/>
    </row>
    <row r="217" spans="1:13" s="6" customFormat="1" ht="24" x14ac:dyDescent="0.25">
      <c r="A217" s="14" t="s">
        <v>10</v>
      </c>
      <c r="B217" s="39" t="s">
        <v>264</v>
      </c>
      <c r="C217" s="37" t="s">
        <v>262</v>
      </c>
      <c r="D217" s="36">
        <v>0</v>
      </c>
      <c r="E217" s="36">
        <v>101400</v>
      </c>
      <c r="F217" s="36">
        <v>89494</v>
      </c>
      <c r="G217" s="14"/>
      <c r="H217" s="27" t="s">
        <v>595</v>
      </c>
      <c r="I217" s="15" t="s">
        <v>587</v>
      </c>
      <c r="J217" s="11">
        <v>0</v>
      </c>
      <c r="K217" s="11">
        <v>500</v>
      </c>
      <c r="L217" s="11">
        <v>0</v>
      </c>
      <c r="M217" s="18"/>
    </row>
    <row r="218" spans="1:13" s="6" customFormat="1" x14ac:dyDescent="0.25">
      <c r="A218" s="14" t="s">
        <v>11</v>
      </c>
      <c r="B218" s="39" t="s">
        <v>265</v>
      </c>
      <c r="C218" s="37" t="s">
        <v>262</v>
      </c>
      <c r="D218" s="36">
        <v>0</v>
      </c>
      <c r="E218" s="36">
        <v>64991</v>
      </c>
      <c r="F218" s="36">
        <v>64991</v>
      </c>
      <c r="G218" s="14"/>
      <c r="H218" s="15" t="s">
        <v>249</v>
      </c>
      <c r="I218" s="15" t="s">
        <v>596</v>
      </c>
      <c r="J218" s="11">
        <v>0</v>
      </c>
      <c r="K218" s="11">
        <v>400</v>
      </c>
      <c r="L218" s="11">
        <v>0</v>
      </c>
      <c r="M218" s="18"/>
    </row>
    <row r="219" spans="1:13" s="6" customFormat="1" ht="24" x14ac:dyDescent="0.25">
      <c r="A219" s="14" t="s">
        <v>12</v>
      </c>
      <c r="B219" s="39" t="s">
        <v>266</v>
      </c>
      <c r="C219" s="37" t="s">
        <v>267</v>
      </c>
      <c r="D219" s="36">
        <v>0</v>
      </c>
      <c r="E219" s="36">
        <v>15000</v>
      </c>
      <c r="F219" s="36">
        <v>13074</v>
      </c>
      <c r="G219" s="14"/>
      <c r="H219" s="15" t="s">
        <v>597</v>
      </c>
      <c r="I219" s="15" t="s">
        <v>587</v>
      </c>
      <c r="J219" s="11">
        <v>0</v>
      </c>
      <c r="K219" s="11">
        <v>400</v>
      </c>
      <c r="L219" s="11">
        <v>0</v>
      </c>
      <c r="M219" s="18"/>
    </row>
    <row r="220" spans="1:13" s="6" customFormat="1" x14ac:dyDescent="0.25">
      <c r="A220" s="14" t="s">
        <v>26</v>
      </c>
      <c r="B220" s="39" t="s">
        <v>268</v>
      </c>
      <c r="C220" s="37" t="s">
        <v>269</v>
      </c>
      <c r="D220" s="36">
        <v>0</v>
      </c>
      <c r="E220" s="36">
        <v>10605</v>
      </c>
      <c r="F220" s="38">
        <v>0</v>
      </c>
      <c r="G220" s="14"/>
      <c r="H220" s="15"/>
      <c r="I220" s="15" t="s">
        <v>235</v>
      </c>
      <c r="J220" s="11">
        <v>0</v>
      </c>
      <c r="K220" s="11">
        <v>52583</v>
      </c>
      <c r="L220" s="11">
        <v>0</v>
      </c>
      <c r="M220" s="18"/>
    </row>
    <row r="221" spans="1:13" s="6" customFormat="1" x14ac:dyDescent="0.25">
      <c r="A221" s="14" t="s">
        <v>29</v>
      </c>
      <c r="B221" s="39" t="s">
        <v>270</v>
      </c>
      <c r="C221" s="22"/>
      <c r="D221" s="22"/>
      <c r="E221" s="22"/>
      <c r="F221" s="22"/>
      <c r="G221" s="14"/>
      <c r="H221" s="11" t="s">
        <v>598</v>
      </c>
      <c r="I221" s="15" t="s">
        <v>599</v>
      </c>
      <c r="J221" s="11">
        <v>0</v>
      </c>
      <c r="K221" s="11">
        <v>4298</v>
      </c>
      <c r="L221" s="11">
        <v>0</v>
      </c>
      <c r="M221" s="18"/>
    </row>
    <row r="222" spans="1:13" s="6" customFormat="1" x14ac:dyDescent="0.25">
      <c r="A222" s="14" t="s">
        <v>32</v>
      </c>
      <c r="B222" s="39" t="s">
        <v>271</v>
      </c>
      <c r="C222" s="23"/>
      <c r="D222" s="23"/>
      <c r="E222" s="23"/>
      <c r="F222" s="23"/>
      <c r="G222" s="14"/>
      <c r="H222" s="15" t="s">
        <v>600</v>
      </c>
      <c r="I222" s="15" t="s">
        <v>601</v>
      </c>
      <c r="J222" s="11">
        <v>0</v>
      </c>
      <c r="K222" s="11">
        <v>845</v>
      </c>
      <c r="L222" s="11">
        <v>845</v>
      </c>
      <c r="M222" s="18"/>
    </row>
    <row r="223" spans="1:13" s="6" customFormat="1" x14ac:dyDescent="0.25">
      <c r="A223" s="14" t="s">
        <v>35</v>
      </c>
      <c r="B223" s="39" t="s">
        <v>272</v>
      </c>
      <c r="C223" s="23"/>
      <c r="D223" s="40"/>
      <c r="E223" s="23"/>
      <c r="F223" s="41"/>
      <c r="G223" s="14"/>
      <c r="H223" s="15" t="s">
        <v>602</v>
      </c>
      <c r="I223" s="15" t="s">
        <v>601</v>
      </c>
      <c r="J223" s="11">
        <v>0</v>
      </c>
      <c r="K223" s="11">
        <v>1167</v>
      </c>
      <c r="L223" s="11">
        <v>1167</v>
      </c>
      <c r="M223" s="18"/>
    </row>
    <row r="224" spans="1:13" s="6" customFormat="1" x14ac:dyDescent="0.25">
      <c r="A224" s="14" t="s">
        <v>38</v>
      </c>
      <c r="B224" s="39" t="s">
        <v>273</v>
      </c>
      <c r="C224" s="23" t="s">
        <v>274</v>
      </c>
      <c r="D224" s="23">
        <v>0</v>
      </c>
      <c r="E224" s="42">
        <v>14907</v>
      </c>
      <c r="F224" s="23">
        <v>0</v>
      </c>
      <c r="G224" s="14"/>
      <c r="H224" s="15" t="s">
        <v>603</v>
      </c>
      <c r="I224" s="15" t="s">
        <v>601</v>
      </c>
      <c r="J224" s="11">
        <v>0</v>
      </c>
      <c r="K224" s="11">
        <v>914</v>
      </c>
      <c r="L224" s="11">
        <v>914</v>
      </c>
      <c r="M224" s="18"/>
    </row>
    <row r="225" spans="1:13" s="6" customFormat="1" ht="24" x14ac:dyDescent="0.25">
      <c r="A225" s="14" t="s">
        <v>40</v>
      </c>
      <c r="B225" s="39" t="s">
        <v>275</v>
      </c>
      <c r="C225" s="23" t="s">
        <v>276</v>
      </c>
      <c r="D225" s="23"/>
      <c r="E225" s="23"/>
      <c r="F225" s="23"/>
      <c r="G225" s="14"/>
      <c r="H225" s="15" t="s">
        <v>604</v>
      </c>
      <c r="I225" s="15" t="s">
        <v>238</v>
      </c>
      <c r="J225" s="11">
        <v>0</v>
      </c>
      <c r="K225" s="11">
        <v>500</v>
      </c>
      <c r="L225" s="11">
        <v>0</v>
      </c>
      <c r="M225" s="18"/>
    </row>
    <row r="226" spans="1:13" s="6" customFormat="1" x14ac:dyDescent="0.25">
      <c r="A226" s="14" t="s">
        <v>42</v>
      </c>
      <c r="B226" s="39" t="s">
        <v>277</v>
      </c>
      <c r="C226" s="23"/>
      <c r="D226" s="23"/>
      <c r="E226" s="23"/>
      <c r="F226" s="23"/>
      <c r="G226" s="14"/>
      <c r="H226" s="15" t="s">
        <v>605</v>
      </c>
      <c r="I226" s="15" t="s">
        <v>238</v>
      </c>
      <c r="J226" s="51">
        <v>0</v>
      </c>
      <c r="K226" s="51">
        <v>0</v>
      </c>
      <c r="L226" s="51">
        <v>517</v>
      </c>
      <c r="M226" s="18"/>
    </row>
    <row r="227" spans="1:13" s="6" customFormat="1" x14ac:dyDescent="0.25">
      <c r="A227" s="14" t="s">
        <v>45</v>
      </c>
      <c r="B227" s="39" t="s">
        <v>278</v>
      </c>
      <c r="C227" s="23"/>
      <c r="D227" s="23"/>
      <c r="E227" s="23"/>
      <c r="F227" s="23"/>
      <c r="G227" s="14"/>
      <c r="H227" s="15" t="s">
        <v>606</v>
      </c>
      <c r="I227" s="15" t="s">
        <v>238</v>
      </c>
      <c r="J227" s="51">
        <v>0</v>
      </c>
      <c r="K227" s="51">
        <v>0</v>
      </c>
      <c r="L227" s="51">
        <v>1167</v>
      </c>
      <c r="M227" s="18"/>
    </row>
    <row r="228" spans="1:13" s="6" customFormat="1" ht="24" x14ac:dyDescent="0.25">
      <c r="A228" s="14" t="s">
        <v>47</v>
      </c>
      <c r="B228" s="39" t="s">
        <v>279</v>
      </c>
      <c r="C228" s="23"/>
      <c r="D228" s="23"/>
      <c r="E228" s="23"/>
      <c r="F228" s="23"/>
      <c r="G228" s="14"/>
      <c r="H228" s="15" t="s">
        <v>607</v>
      </c>
      <c r="I228" s="15" t="s">
        <v>238</v>
      </c>
      <c r="J228" s="51">
        <v>0</v>
      </c>
      <c r="K228" s="51">
        <v>0</v>
      </c>
      <c r="L228" s="51">
        <v>1167</v>
      </c>
      <c r="M228" s="18"/>
    </row>
    <row r="229" spans="1:13" s="6" customFormat="1" x14ac:dyDescent="0.25">
      <c r="A229" s="14" t="s">
        <v>50</v>
      </c>
      <c r="B229" s="39" t="s">
        <v>280</v>
      </c>
      <c r="C229" s="23"/>
      <c r="D229" s="23"/>
      <c r="E229" s="23"/>
      <c r="F229" s="23"/>
      <c r="G229" s="14"/>
      <c r="H229" s="15" t="s">
        <v>608</v>
      </c>
      <c r="I229" s="15" t="s">
        <v>238</v>
      </c>
      <c r="J229" s="11">
        <v>0</v>
      </c>
      <c r="K229" s="11">
        <v>0</v>
      </c>
      <c r="L229" s="11">
        <v>1167</v>
      </c>
      <c r="M229" s="18"/>
    </row>
    <row r="230" spans="1:13" s="6" customFormat="1" x14ac:dyDescent="0.25">
      <c r="A230" s="14" t="s">
        <v>53</v>
      </c>
      <c r="B230" s="39" t="s">
        <v>281</v>
      </c>
      <c r="C230" s="43"/>
      <c r="D230" s="43"/>
      <c r="E230" s="43"/>
      <c r="F230" s="26"/>
      <c r="G230" s="14"/>
      <c r="H230" s="15" t="s">
        <v>609</v>
      </c>
      <c r="I230" s="15" t="s">
        <v>238</v>
      </c>
      <c r="J230" s="51">
        <v>0</v>
      </c>
      <c r="K230" s="51">
        <v>0</v>
      </c>
      <c r="L230" s="51">
        <v>1167</v>
      </c>
      <c r="M230" s="18"/>
    </row>
    <row r="231" spans="1:13" s="6" customFormat="1" ht="24" x14ac:dyDescent="0.25">
      <c r="A231" s="14" t="s">
        <v>55</v>
      </c>
      <c r="B231" s="39" t="s">
        <v>282</v>
      </c>
      <c r="C231" s="37" t="s">
        <v>262</v>
      </c>
      <c r="D231" s="36">
        <v>0</v>
      </c>
      <c r="E231" s="36">
        <v>18707</v>
      </c>
      <c r="F231" s="38">
        <v>0</v>
      </c>
      <c r="G231" s="14"/>
      <c r="H231" s="15" t="s">
        <v>610</v>
      </c>
      <c r="I231" s="15" t="s">
        <v>238</v>
      </c>
      <c r="J231" s="51">
        <v>0</v>
      </c>
      <c r="K231" s="51">
        <v>0</v>
      </c>
      <c r="L231" s="51">
        <v>1167</v>
      </c>
      <c r="M231" s="18"/>
    </row>
    <row r="232" spans="1:13" s="6" customFormat="1" x14ac:dyDescent="0.25">
      <c r="A232" s="14" t="s">
        <v>80</v>
      </c>
      <c r="B232" s="39" t="s">
        <v>283</v>
      </c>
      <c r="C232" s="37" t="s">
        <v>262</v>
      </c>
      <c r="D232" s="36">
        <v>0</v>
      </c>
      <c r="E232" s="36">
        <v>0</v>
      </c>
      <c r="F232" s="38">
        <v>0</v>
      </c>
      <c r="G232" s="14"/>
      <c r="H232" s="15" t="s">
        <v>590</v>
      </c>
      <c r="I232" s="15" t="s">
        <v>238</v>
      </c>
      <c r="J232" s="51">
        <v>0</v>
      </c>
      <c r="K232" s="51">
        <v>0</v>
      </c>
      <c r="L232" s="51">
        <v>23921</v>
      </c>
      <c r="M232" s="18"/>
    </row>
    <row r="233" spans="1:13" s="6" customFormat="1" ht="36" x14ac:dyDescent="0.25">
      <c r="A233" s="14" t="s">
        <v>82</v>
      </c>
      <c r="B233" s="39" t="s">
        <v>284</v>
      </c>
      <c r="C233" s="37" t="s">
        <v>285</v>
      </c>
      <c r="D233" s="36">
        <v>0</v>
      </c>
      <c r="E233" s="36">
        <v>540904</v>
      </c>
      <c r="F233" s="38">
        <v>0</v>
      </c>
      <c r="G233" s="68"/>
      <c r="H233" s="59" t="s">
        <v>170</v>
      </c>
      <c r="I233" s="59"/>
      <c r="J233" s="77">
        <f>SUM(J234:J309)</f>
        <v>155926</v>
      </c>
      <c r="K233" s="77">
        <f>SUM(K234:K309)</f>
        <v>1276861</v>
      </c>
      <c r="L233" s="77">
        <f>SUM(L234:L309)</f>
        <v>181043</v>
      </c>
      <c r="M233" s="77" t="e">
        <f ca="1">SUM(L233-F213)</f>
        <v>#REF!</v>
      </c>
    </row>
    <row r="234" spans="1:13" s="6" customFormat="1" ht="36" x14ac:dyDescent="0.25">
      <c r="A234" s="14" t="s">
        <v>84</v>
      </c>
      <c r="B234" s="39" t="s">
        <v>286</v>
      </c>
      <c r="C234" s="37" t="s">
        <v>287</v>
      </c>
      <c r="D234" s="36">
        <v>0</v>
      </c>
      <c r="E234" s="36">
        <v>36501</v>
      </c>
      <c r="F234" s="36">
        <v>0</v>
      </c>
      <c r="G234" s="7"/>
      <c r="H234" s="37" t="s">
        <v>611</v>
      </c>
      <c r="I234" s="27" t="s">
        <v>262</v>
      </c>
      <c r="J234" s="17">
        <v>108491</v>
      </c>
      <c r="K234" s="17">
        <v>108491</v>
      </c>
      <c r="L234" s="17">
        <v>16321</v>
      </c>
      <c r="M234" s="18"/>
    </row>
    <row r="235" spans="1:13" s="6" customFormat="1" x14ac:dyDescent="0.25">
      <c r="A235" s="14" t="s">
        <v>86</v>
      </c>
      <c r="B235" s="39" t="s">
        <v>288</v>
      </c>
      <c r="C235" s="117" t="s">
        <v>289</v>
      </c>
      <c r="D235" s="118"/>
      <c r="E235" s="118"/>
      <c r="F235" s="118"/>
      <c r="G235" s="7"/>
      <c r="H235" s="27" t="s">
        <v>612</v>
      </c>
      <c r="I235" s="37" t="s">
        <v>262</v>
      </c>
      <c r="J235" s="36">
        <v>26906</v>
      </c>
      <c r="K235" s="36">
        <v>26906</v>
      </c>
      <c r="L235" s="36">
        <v>4104</v>
      </c>
      <c r="M235" s="18"/>
    </row>
    <row r="236" spans="1:13" s="6" customFormat="1" x14ac:dyDescent="0.25">
      <c r="A236" s="14" t="s">
        <v>87</v>
      </c>
      <c r="B236" s="39" t="s">
        <v>290</v>
      </c>
      <c r="C236" s="117"/>
      <c r="D236" s="118"/>
      <c r="E236" s="118"/>
      <c r="F236" s="118"/>
      <c r="G236" s="7"/>
      <c r="H236" s="27" t="s">
        <v>613</v>
      </c>
      <c r="I236" s="37" t="s">
        <v>262</v>
      </c>
      <c r="J236" s="17">
        <v>7529</v>
      </c>
      <c r="K236" s="17">
        <v>7900</v>
      </c>
      <c r="L236" s="36">
        <v>6563</v>
      </c>
      <c r="M236" s="18"/>
    </row>
    <row r="237" spans="1:13" s="6" customFormat="1" x14ac:dyDescent="0.25">
      <c r="A237" s="14" t="s">
        <v>88</v>
      </c>
      <c r="B237" s="39" t="s">
        <v>291</v>
      </c>
      <c r="C237" s="117"/>
      <c r="D237" s="118"/>
      <c r="E237" s="118"/>
      <c r="F237" s="118"/>
      <c r="G237" s="14"/>
      <c r="H237" s="15" t="s">
        <v>614</v>
      </c>
      <c r="I237" s="15" t="s">
        <v>559</v>
      </c>
      <c r="J237" s="11">
        <v>10000</v>
      </c>
      <c r="K237" s="11">
        <v>8795</v>
      </c>
      <c r="L237" s="17">
        <v>3683</v>
      </c>
      <c r="M237" s="18"/>
    </row>
    <row r="238" spans="1:13" s="6" customFormat="1" x14ac:dyDescent="0.25">
      <c r="A238" s="14" t="s">
        <v>89</v>
      </c>
      <c r="B238" s="39" t="s">
        <v>292</v>
      </c>
      <c r="C238" s="117"/>
      <c r="D238" s="118"/>
      <c r="E238" s="118"/>
      <c r="F238" s="118"/>
      <c r="G238" s="14"/>
      <c r="H238" s="15" t="s">
        <v>615</v>
      </c>
      <c r="I238" s="15" t="s">
        <v>616</v>
      </c>
      <c r="J238" s="11">
        <v>3000</v>
      </c>
      <c r="K238" s="11">
        <v>3000</v>
      </c>
      <c r="L238" s="17">
        <v>0</v>
      </c>
      <c r="M238" s="18"/>
    </row>
    <row r="239" spans="1:13" s="6" customFormat="1" ht="24" x14ac:dyDescent="0.25">
      <c r="A239" s="14" t="s">
        <v>91</v>
      </c>
      <c r="B239" s="39" t="s">
        <v>293</v>
      </c>
      <c r="C239" s="117"/>
      <c r="D239" s="118"/>
      <c r="E239" s="118"/>
      <c r="F239" s="118"/>
      <c r="G239" s="14"/>
      <c r="H239" s="15" t="s">
        <v>617</v>
      </c>
      <c r="I239" s="15" t="s">
        <v>616</v>
      </c>
      <c r="J239" s="11">
        <v>0</v>
      </c>
      <c r="K239" s="11">
        <v>4729</v>
      </c>
      <c r="L239" s="17">
        <v>0</v>
      </c>
      <c r="M239" s="18"/>
    </row>
    <row r="240" spans="1:13" s="6" customFormat="1" ht="24" x14ac:dyDescent="0.25">
      <c r="A240" s="14" t="s">
        <v>93</v>
      </c>
      <c r="B240" s="39" t="s">
        <v>294</v>
      </c>
      <c r="C240" s="117"/>
      <c r="D240" s="118"/>
      <c r="E240" s="118"/>
      <c r="F240" s="118"/>
      <c r="G240" s="14"/>
      <c r="H240" s="15" t="s">
        <v>618</v>
      </c>
      <c r="I240" s="37" t="s">
        <v>262</v>
      </c>
      <c r="J240" s="11">
        <v>0</v>
      </c>
      <c r="K240" s="11">
        <v>7770</v>
      </c>
      <c r="L240" s="11">
        <v>5155</v>
      </c>
      <c r="M240" s="18"/>
    </row>
    <row r="241" spans="1:13" s="6" customFormat="1" ht="24" x14ac:dyDescent="0.25">
      <c r="A241" s="14" t="s">
        <v>95</v>
      </c>
      <c r="B241" s="39" t="s">
        <v>295</v>
      </c>
      <c r="C241" s="117"/>
      <c r="D241" s="118"/>
      <c r="E241" s="118"/>
      <c r="F241" s="118"/>
      <c r="G241" s="14"/>
      <c r="H241" s="15" t="s">
        <v>619</v>
      </c>
      <c r="I241" s="37" t="s">
        <v>262</v>
      </c>
      <c r="J241" s="11">
        <v>0</v>
      </c>
      <c r="K241" s="11">
        <v>13464</v>
      </c>
      <c r="L241" s="11">
        <v>13463</v>
      </c>
      <c r="M241" s="18"/>
    </row>
    <row r="242" spans="1:13" s="6" customFormat="1" x14ac:dyDescent="0.25">
      <c r="A242" s="14" t="s">
        <v>97</v>
      </c>
      <c r="B242" s="39" t="s">
        <v>296</v>
      </c>
      <c r="C242" s="117"/>
      <c r="D242" s="118"/>
      <c r="E242" s="118"/>
      <c r="F242" s="118"/>
      <c r="G242" s="14"/>
      <c r="H242" s="15" t="s">
        <v>620</v>
      </c>
      <c r="I242" s="37" t="s">
        <v>262</v>
      </c>
      <c r="J242" s="11">
        <v>0</v>
      </c>
      <c r="K242" s="11">
        <v>14932</v>
      </c>
      <c r="L242" s="11">
        <v>14933</v>
      </c>
      <c r="M242" s="18"/>
    </row>
    <row r="243" spans="1:13" s="6" customFormat="1" x14ac:dyDescent="0.25">
      <c r="A243" s="14" t="s">
        <v>99</v>
      </c>
      <c r="B243" s="39" t="s">
        <v>297</v>
      </c>
      <c r="C243" s="117"/>
      <c r="D243" s="118"/>
      <c r="E243" s="118"/>
      <c r="F243" s="118"/>
      <c r="G243" s="14"/>
      <c r="H243" s="15" t="s">
        <v>377</v>
      </c>
      <c r="I243" s="37" t="s">
        <v>262</v>
      </c>
      <c r="J243" s="11">
        <v>0</v>
      </c>
      <c r="K243" s="11">
        <v>11337</v>
      </c>
      <c r="L243" s="11">
        <v>9581</v>
      </c>
      <c r="M243" s="18"/>
    </row>
    <row r="244" spans="1:13" s="6" customFormat="1" x14ac:dyDescent="0.25">
      <c r="A244" s="14" t="s">
        <v>298</v>
      </c>
      <c r="B244" s="44" t="s">
        <v>299</v>
      </c>
      <c r="C244" s="117"/>
      <c r="D244" s="118"/>
      <c r="E244" s="118"/>
      <c r="F244" s="118"/>
      <c r="G244" s="14"/>
      <c r="H244" s="15" t="s">
        <v>621</v>
      </c>
      <c r="I244" s="37" t="s">
        <v>262</v>
      </c>
      <c r="J244" s="11">
        <v>0</v>
      </c>
      <c r="K244" s="11">
        <v>15844</v>
      </c>
      <c r="L244" s="11">
        <v>3735</v>
      </c>
      <c r="M244" s="18"/>
    </row>
    <row r="245" spans="1:13" s="6" customFormat="1" x14ac:dyDescent="0.25">
      <c r="A245" s="14" t="s">
        <v>300</v>
      </c>
      <c r="B245" s="39" t="s">
        <v>301</v>
      </c>
      <c r="C245" s="117"/>
      <c r="D245" s="118"/>
      <c r="E245" s="118"/>
      <c r="F245" s="118"/>
      <c r="G245" s="14"/>
      <c r="H245" s="15" t="s">
        <v>345</v>
      </c>
      <c r="I245" s="37" t="s">
        <v>262</v>
      </c>
      <c r="J245" s="11">
        <v>0</v>
      </c>
      <c r="K245" s="11">
        <v>32565</v>
      </c>
      <c r="L245" s="11">
        <v>3736</v>
      </c>
      <c r="M245" s="18"/>
    </row>
    <row r="246" spans="1:13" s="6" customFormat="1" x14ac:dyDescent="0.25">
      <c r="A246" s="14" t="s">
        <v>302</v>
      </c>
      <c r="B246" s="39" t="s">
        <v>303</v>
      </c>
      <c r="C246" s="117"/>
      <c r="D246" s="118"/>
      <c r="E246" s="118"/>
      <c r="F246" s="118"/>
      <c r="G246" s="14"/>
      <c r="H246" s="15" t="s">
        <v>607</v>
      </c>
      <c r="I246" s="15" t="s">
        <v>622</v>
      </c>
      <c r="J246" s="11">
        <v>0</v>
      </c>
      <c r="K246" s="11">
        <v>8900</v>
      </c>
      <c r="L246" s="11">
        <v>7573</v>
      </c>
      <c r="M246" s="18"/>
    </row>
    <row r="247" spans="1:13" s="6" customFormat="1" x14ac:dyDescent="0.25">
      <c r="A247" s="14" t="s">
        <v>304</v>
      </c>
      <c r="B247" s="39" t="s">
        <v>305</v>
      </c>
      <c r="C247" s="117"/>
      <c r="D247" s="118"/>
      <c r="E247" s="118"/>
      <c r="F247" s="118"/>
      <c r="G247" s="14"/>
      <c r="H247" s="15" t="s">
        <v>609</v>
      </c>
      <c r="I247" s="15" t="s">
        <v>622</v>
      </c>
      <c r="J247" s="11">
        <v>0</v>
      </c>
      <c r="K247" s="11">
        <v>8350</v>
      </c>
      <c r="L247" s="11">
        <v>7005</v>
      </c>
      <c r="M247" s="18"/>
    </row>
    <row r="248" spans="1:13" s="6" customFormat="1" ht="24" x14ac:dyDescent="0.25">
      <c r="A248" s="14" t="s">
        <v>306</v>
      </c>
      <c r="B248" s="39" t="s">
        <v>307</v>
      </c>
      <c r="C248" s="112" t="s">
        <v>289</v>
      </c>
      <c r="D248" s="115">
        <v>0</v>
      </c>
      <c r="E248" s="116">
        <v>16681</v>
      </c>
      <c r="F248" s="115">
        <v>0</v>
      </c>
      <c r="G248" s="14"/>
      <c r="H248" s="15" t="s">
        <v>623</v>
      </c>
      <c r="I248" s="37" t="s">
        <v>262</v>
      </c>
      <c r="J248" s="11">
        <v>0</v>
      </c>
      <c r="K248" s="11">
        <v>48404</v>
      </c>
      <c r="L248" s="13">
        <v>3735</v>
      </c>
      <c r="M248" s="18"/>
    </row>
    <row r="249" spans="1:13" s="6" customFormat="1" ht="24" x14ac:dyDescent="0.25">
      <c r="A249" s="14" t="s">
        <v>308</v>
      </c>
      <c r="B249" s="39" t="s">
        <v>309</v>
      </c>
      <c r="C249" s="113"/>
      <c r="D249" s="115"/>
      <c r="E249" s="116"/>
      <c r="F249" s="115"/>
      <c r="G249" s="14"/>
      <c r="H249" s="15" t="s">
        <v>624</v>
      </c>
      <c r="I249" s="37" t="s">
        <v>262</v>
      </c>
      <c r="J249" s="11">
        <v>0</v>
      </c>
      <c r="K249" s="11">
        <v>26071</v>
      </c>
      <c r="L249" s="13">
        <v>3736</v>
      </c>
      <c r="M249" s="18"/>
    </row>
    <row r="250" spans="1:13" s="6" customFormat="1" ht="24" x14ac:dyDescent="0.25">
      <c r="A250" s="14" t="s">
        <v>310</v>
      </c>
      <c r="B250" s="39" t="s">
        <v>311</v>
      </c>
      <c r="C250" s="113"/>
      <c r="D250" s="115"/>
      <c r="E250" s="116"/>
      <c r="F250" s="115"/>
      <c r="G250" s="14"/>
      <c r="H250" s="15" t="s">
        <v>625</v>
      </c>
      <c r="I250" s="37" t="s">
        <v>262</v>
      </c>
      <c r="J250" s="11">
        <v>0</v>
      </c>
      <c r="K250" s="11">
        <v>29663</v>
      </c>
      <c r="L250" s="13">
        <v>3735</v>
      </c>
      <c r="M250" s="18"/>
    </row>
    <row r="251" spans="1:13" s="6" customFormat="1" ht="13.5" customHeight="1" x14ac:dyDescent="0.25">
      <c r="A251" s="14" t="s">
        <v>312</v>
      </c>
      <c r="B251" s="39" t="s">
        <v>313</v>
      </c>
      <c r="C251" s="113"/>
      <c r="D251" s="115"/>
      <c r="E251" s="116"/>
      <c r="F251" s="115"/>
      <c r="G251" s="14"/>
      <c r="H251" s="15" t="s">
        <v>626</v>
      </c>
      <c r="I251" s="15" t="s">
        <v>622</v>
      </c>
      <c r="J251" s="11">
        <v>0</v>
      </c>
      <c r="K251" s="11">
        <v>6150</v>
      </c>
      <c r="L251" s="11">
        <v>5618</v>
      </c>
      <c r="M251" s="18"/>
    </row>
    <row r="252" spans="1:13" s="6" customFormat="1" ht="24" x14ac:dyDescent="0.25">
      <c r="A252" s="14" t="s">
        <v>314</v>
      </c>
      <c r="B252" s="39" t="s">
        <v>315</v>
      </c>
      <c r="C252" s="113"/>
      <c r="D252" s="115"/>
      <c r="E252" s="116"/>
      <c r="F252" s="115"/>
      <c r="G252" s="14"/>
      <c r="H252" s="15" t="s">
        <v>627</v>
      </c>
      <c r="I252" s="37" t="s">
        <v>262</v>
      </c>
      <c r="J252" s="11">
        <v>0</v>
      </c>
      <c r="K252" s="11">
        <v>15404</v>
      </c>
      <c r="L252" s="11">
        <v>15404</v>
      </c>
      <c r="M252" s="18"/>
    </row>
    <row r="253" spans="1:13" s="6" customFormat="1" ht="24" x14ac:dyDescent="0.25">
      <c r="A253" s="14" t="s">
        <v>316</v>
      </c>
      <c r="B253" s="39" t="s">
        <v>317</v>
      </c>
      <c r="C253" s="113"/>
      <c r="D253" s="115"/>
      <c r="E253" s="116"/>
      <c r="F253" s="115"/>
      <c r="G253" s="14"/>
      <c r="H253" s="15" t="s">
        <v>628</v>
      </c>
      <c r="I253" s="15" t="s">
        <v>629</v>
      </c>
      <c r="J253" s="11">
        <v>0</v>
      </c>
      <c r="K253" s="11">
        <v>37973</v>
      </c>
      <c r="L253" s="11">
        <v>11319</v>
      </c>
      <c r="M253" s="18"/>
    </row>
    <row r="254" spans="1:13" s="6" customFormat="1" ht="13.5" customHeight="1" x14ac:dyDescent="0.25">
      <c r="A254" s="14" t="s">
        <v>318</v>
      </c>
      <c r="B254" s="39" t="s">
        <v>319</v>
      </c>
      <c r="C254" s="113"/>
      <c r="D254" s="115"/>
      <c r="E254" s="116"/>
      <c r="F254" s="115"/>
      <c r="G254" s="15"/>
      <c r="H254" s="15"/>
      <c r="I254" s="15" t="s">
        <v>630</v>
      </c>
      <c r="J254" s="15">
        <v>0</v>
      </c>
      <c r="K254" s="11">
        <v>69152</v>
      </c>
      <c r="L254" s="11">
        <v>0</v>
      </c>
      <c r="M254" s="18"/>
    </row>
    <row r="255" spans="1:13" s="6" customFormat="1" x14ac:dyDescent="0.25">
      <c r="A255" s="14" t="s">
        <v>320</v>
      </c>
      <c r="B255" s="39" t="s">
        <v>321</v>
      </c>
      <c r="C255" s="113"/>
      <c r="D255" s="115"/>
      <c r="E255" s="116"/>
      <c r="F255" s="115"/>
      <c r="G255" s="15"/>
      <c r="H255" s="15" t="s">
        <v>631</v>
      </c>
      <c r="I255" s="15" t="s">
        <v>630</v>
      </c>
      <c r="J255" s="15">
        <v>0</v>
      </c>
      <c r="K255" s="11">
        <v>18857</v>
      </c>
      <c r="L255" s="11">
        <v>0</v>
      </c>
      <c r="M255" s="18"/>
    </row>
    <row r="256" spans="1:13" s="6" customFormat="1" x14ac:dyDescent="0.25">
      <c r="A256" s="14" t="s">
        <v>322</v>
      </c>
      <c r="B256" s="39" t="s">
        <v>323</v>
      </c>
      <c r="C256" s="113"/>
      <c r="D256" s="115"/>
      <c r="E256" s="116"/>
      <c r="F256" s="115"/>
      <c r="G256" s="15"/>
      <c r="H256" s="15" t="s">
        <v>268</v>
      </c>
      <c r="I256" s="15" t="s">
        <v>269</v>
      </c>
      <c r="J256" s="15">
        <v>0</v>
      </c>
      <c r="K256" s="11">
        <v>10605</v>
      </c>
      <c r="L256" s="11">
        <v>0</v>
      </c>
      <c r="M256" s="18"/>
    </row>
    <row r="257" spans="1:13" s="6" customFormat="1" x14ac:dyDescent="0.25">
      <c r="A257" s="14" t="s">
        <v>324</v>
      </c>
      <c r="B257" s="39" t="s">
        <v>325</v>
      </c>
      <c r="C257" s="113"/>
      <c r="D257" s="115"/>
      <c r="E257" s="116"/>
      <c r="F257" s="115"/>
      <c r="G257" s="15"/>
      <c r="H257" s="15" t="s">
        <v>632</v>
      </c>
      <c r="I257" s="37" t="s">
        <v>262</v>
      </c>
      <c r="J257" s="15">
        <v>0</v>
      </c>
      <c r="K257" s="11">
        <v>14844</v>
      </c>
      <c r="L257" s="11">
        <v>9960</v>
      </c>
      <c r="M257" s="18"/>
    </row>
    <row r="258" spans="1:13" s="6" customFormat="1" x14ac:dyDescent="0.25">
      <c r="A258" s="14" t="s">
        <v>326</v>
      </c>
      <c r="B258" s="39" t="s">
        <v>327</v>
      </c>
      <c r="C258" s="113"/>
      <c r="D258" s="115"/>
      <c r="E258" s="116"/>
      <c r="F258" s="115"/>
      <c r="G258" s="15"/>
      <c r="H258" s="15" t="s">
        <v>633</v>
      </c>
      <c r="I258" s="37" t="s">
        <v>262</v>
      </c>
      <c r="J258" s="15">
        <v>0</v>
      </c>
      <c r="K258" s="11">
        <v>1635</v>
      </c>
      <c r="L258" s="11">
        <v>55</v>
      </c>
      <c r="M258" s="18"/>
    </row>
    <row r="259" spans="1:13" s="6" customFormat="1" ht="60" x14ac:dyDescent="0.25">
      <c r="A259" s="14" t="s">
        <v>328</v>
      </c>
      <c r="B259" s="39" t="s">
        <v>329</v>
      </c>
      <c r="C259" s="113"/>
      <c r="D259" s="115"/>
      <c r="E259" s="116"/>
      <c r="F259" s="115"/>
      <c r="G259" s="15"/>
      <c r="H259" s="15"/>
      <c r="I259" s="27" t="s">
        <v>634</v>
      </c>
      <c r="J259" s="15">
        <v>0</v>
      </c>
      <c r="K259" s="11">
        <v>3515</v>
      </c>
      <c r="L259" s="11">
        <v>3141</v>
      </c>
      <c r="M259" s="18"/>
    </row>
    <row r="260" spans="1:13" s="6" customFormat="1" ht="24" x14ac:dyDescent="0.25">
      <c r="A260" s="14" t="s">
        <v>330</v>
      </c>
      <c r="B260" s="39" t="s">
        <v>331</v>
      </c>
      <c r="C260" s="113"/>
      <c r="D260" s="115"/>
      <c r="E260" s="116"/>
      <c r="F260" s="115"/>
      <c r="G260" s="15"/>
      <c r="H260" s="15"/>
      <c r="I260" s="15" t="s">
        <v>635</v>
      </c>
      <c r="J260" s="15">
        <v>0</v>
      </c>
      <c r="K260" s="11">
        <v>400</v>
      </c>
      <c r="L260" s="11">
        <v>250</v>
      </c>
      <c r="M260" s="18"/>
    </row>
    <row r="261" spans="1:13" s="6" customFormat="1" x14ac:dyDescent="0.25">
      <c r="A261" s="14" t="s">
        <v>332</v>
      </c>
      <c r="B261" s="39" t="s">
        <v>333</v>
      </c>
      <c r="C261" s="113"/>
      <c r="D261" s="115"/>
      <c r="E261" s="116"/>
      <c r="F261" s="115"/>
      <c r="G261" s="15"/>
      <c r="H261" s="15" t="s">
        <v>636</v>
      </c>
      <c r="I261" s="15" t="s">
        <v>637</v>
      </c>
      <c r="J261" s="15">
        <v>0</v>
      </c>
      <c r="K261" s="11">
        <v>1973</v>
      </c>
      <c r="L261" s="11">
        <v>1973</v>
      </c>
      <c r="M261" s="18"/>
    </row>
    <row r="262" spans="1:13" s="6" customFormat="1" ht="24" x14ac:dyDescent="0.25">
      <c r="A262" s="14" t="s">
        <v>334</v>
      </c>
      <c r="B262" s="39" t="s">
        <v>335</v>
      </c>
      <c r="C262" s="113"/>
      <c r="D262" s="115"/>
      <c r="E262" s="116"/>
      <c r="F262" s="115"/>
      <c r="G262" s="15"/>
      <c r="H262" s="15" t="s">
        <v>372</v>
      </c>
      <c r="I262" s="15" t="s">
        <v>638</v>
      </c>
      <c r="J262" s="15">
        <v>0</v>
      </c>
      <c r="K262" s="11">
        <v>16570</v>
      </c>
      <c r="L262" s="11">
        <v>13047</v>
      </c>
      <c r="M262" s="18"/>
    </row>
    <row r="263" spans="1:13" s="6" customFormat="1" ht="24" x14ac:dyDescent="0.25">
      <c r="A263" s="14" t="s">
        <v>336</v>
      </c>
      <c r="B263" s="39" t="s">
        <v>337</v>
      </c>
      <c r="C263" s="113"/>
      <c r="D263" s="115"/>
      <c r="E263" s="116"/>
      <c r="F263" s="115"/>
      <c r="G263" s="15"/>
      <c r="H263" s="15" t="s">
        <v>639</v>
      </c>
      <c r="I263" s="15" t="s">
        <v>348</v>
      </c>
      <c r="J263" s="15">
        <v>0</v>
      </c>
      <c r="K263" s="104">
        <v>10000</v>
      </c>
      <c r="L263" s="13">
        <v>243</v>
      </c>
      <c r="M263" s="18"/>
    </row>
    <row r="264" spans="1:13" s="6" customFormat="1" ht="24" x14ac:dyDescent="0.25">
      <c r="A264" s="14" t="s">
        <v>338</v>
      </c>
      <c r="B264" s="39" t="s">
        <v>339</v>
      </c>
      <c r="C264" s="113"/>
      <c r="D264" s="115"/>
      <c r="E264" s="116"/>
      <c r="F264" s="115"/>
      <c r="G264" s="15"/>
      <c r="H264" s="15" t="s">
        <v>640</v>
      </c>
      <c r="I264" s="15" t="s">
        <v>348</v>
      </c>
      <c r="J264" s="15">
        <v>0</v>
      </c>
      <c r="K264" s="105"/>
      <c r="L264" s="11">
        <v>209</v>
      </c>
      <c r="M264" s="18"/>
    </row>
    <row r="265" spans="1:13" s="6" customFormat="1" ht="24" x14ac:dyDescent="0.25">
      <c r="A265" s="14" t="s">
        <v>340</v>
      </c>
      <c r="B265" s="39" t="s">
        <v>341</v>
      </c>
      <c r="C265" s="113"/>
      <c r="D265" s="115"/>
      <c r="E265" s="116"/>
      <c r="F265" s="115"/>
      <c r="G265" s="15"/>
      <c r="H265" s="15" t="s">
        <v>641</v>
      </c>
      <c r="I265" s="15" t="s">
        <v>348</v>
      </c>
      <c r="J265" s="15">
        <v>0</v>
      </c>
      <c r="K265" s="105"/>
      <c r="L265" s="13">
        <v>246</v>
      </c>
      <c r="M265" s="18"/>
    </row>
    <row r="266" spans="1:13" s="6" customFormat="1" ht="13.5" customHeight="1" x14ac:dyDescent="0.25">
      <c r="A266" s="14" t="s">
        <v>342</v>
      </c>
      <c r="B266" s="39" t="s">
        <v>343</v>
      </c>
      <c r="C266" s="113"/>
      <c r="D266" s="115"/>
      <c r="E266" s="116"/>
      <c r="F266" s="115"/>
      <c r="G266" s="15"/>
      <c r="H266" s="15" t="s">
        <v>642</v>
      </c>
      <c r="I266" s="15" t="s">
        <v>348</v>
      </c>
      <c r="J266" s="15">
        <v>0</v>
      </c>
      <c r="K266" s="105"/>
      <c r="L266" s="15">
        <v>233</v>
      </c>
      <c r="M266" s="18"/>
    </row>
    <row r="267" spans="1:13" s="6" customFormat="1" x14ac:dyDescent="0.25">
      <c r="A267" s="14" t="s">
        <v>344</v>
      </c>
      <c r="B267" s="39" t="s">
        <v>345</v>
      </c>
      <c r="C267" s="114"/>
      <c r="D267" s="115"/>
      <c r="E267" s="116"/>
      <c r="F267" s="115"/>
      <c r="G267" s="15"/>
      <c r="H267" s="15" t="s">
        <v>643</v>
      </c>
      <c r="I267" s="15" t="s">
        <v>348</v>
      </c>
      <c r="J267" s="15">
        <v>0</v>
      </c>
      <c r="K267" s="105"/>
      <c r="L267" s="15">
        <v>209</v>
      </c>
      <c r="M267" s="18"/>
    </row>
    <row r="268" spans="1:13" s="6" customFormat="1" ht="60" x14ac:dyDescent="0.25">
      <c r="A268" s="14" t="s">
        <v>346</v>
      </c>
      <c r="B268" s="39" t="s">
        <v>347</v>
      </c>
      <c r="C268" s="15" t="s">
        <v>348</v>
      </c>
      <c r="D268" s="15">
        <v>0</v>
      </c>
      <c r="E268" s="36">
        <v>10000</v>
      </c>
      <c r="F268" s="15">
        <v>0</v>
      </c>
      <c r="G268" s="15"/>
      <c r="H268" s="15" t="s">
        <v>644</v>
      </c>
      <c r="I268" s="15" t="s">
        <v>348</v>
      </c>
      <c r="J268" s="15">
        <v>0</v>
      </c>
      <c r="K268" s="105"/>
      <c r="L268" s="15">
        <v>209</v>
      </c>
      <c r="M268" s="18"/>
    </row>
    <row r="269" spans="1:13" s="6" customFormat="1" x14ac:dyDescent="0.25">
      <c r="A269" s="14" t="s">
        <v>349</v>
      </c>
      <c r="B269" s="39" t="s">
        <v>350</v>
      </c>
      <c r="C269" s="15" t="s">
        <v>351</v>
      </c>
      <c r="D269" s="36">
        <v>0</v>
      </c>
      <c r="E269" s="36">
        <v>4932</v>
      </c>
      <c r="F269" s="36">
        <v>0</v>
      </c>
      <c r="G269" s="15"/>
      <c r="H269" s="15" t="s">
        <v>645</v>
      </c>
      <c r="I269" s="15" t="s">
        <v>348</v>
      </c>
      <c r="J269" s="15">
        <v>0</v>
      </c>
      <c r="K269" s="105"/>
      <c r="L269" s="15">
        <v>209</v>
      </c>
      <c r="M269" s="18"/>
    </row>
    <row r="270" spans="1:13" s="6" customFormat="1" ht="24" x14ac:dyDescent="0.25">
      <c r="A270" s="14" t="s">
        <v>352</v>
      </c>
      <c r="B270" s="39" t="s">
        <v>353</v>
      </c>
      <c r="C270" s="15" t="s">
        <v>354</v>
      </c>
      <c r="D270" s="36">
        <v>0</v>
      </c>
      <c r="E270" s="36">
        <v>0</v>
      </c>
      <c r="F270" s="36">
        <v>500</v>
      </c>
      <c r="G270" s="15"/>
      <c r="H270" s="15" t="s">
        <v>646</v>
      </c>
      <c r="I270" s="15" t="s">
        <v>348</v>
      </c>
      <c r="J270" s="15">
        <v>0</v>
      </c>
      <c r="K270" s="105"/>
      <c r="L270" s="15">
        <v>209</v>
      </c>
      <c r="M270" s="18"/>
    </row>
    <row r="271" spans="1:13" s="6" customFormat="1" ht="24" x14ac:dyDescent="0.25">
      <c r="A271" s="14" t="s">
        <v>355</v>
      </c>
      <c r="B271" s="39" t="s">
        <v>356</v>
      </c>
      <c r="C271" s="15" t="s">
        <v>262</v>
      </c>
      <c r="D271" s="36">
        <v>0</v>
      </c>
      <c r="E271" s="36">
        <v>0</v>
      </c>
      <c r="F271" s="36">
        <v>0</v>
      </c>
      <c r="G271" s="15"/>
      <c r="H271" s="15" t="s">
        <v>647</v>
      </c>
      <c r="I271" s="15" t="s">
        <v>348</v>
      </c>
      <c r="J271" s="15">
        <v>0</v>
      </c>
      <c r="K271" s="105"/>
      <c r="L271" s="15">
        <v>209</v>
      </c>
      <c r="M271" s="18"/>
    </row>
    <row r="272" spans="1:13" s="6" customFormat="1" ht="48" x14ac:dyDescent="0.25">
      <c r="A272" s="14" t="s">
        <v>357</v>
      </c>
      <c r="B272" s="45" t="s">
        <v>358</v>
      </c>
      <c r="C272" s="15" t="s">
        <v>359</v>
      </c>
      <c r="D272" s="36">
        <v>0</v>
      </c>
      <c r="E272" s="36">
        <v>4904</v>
      </c>
      <c r="F272" s="36">
        <v>0</v>
      </c>
      <c r="G272" s="15"/>
      <c r="H272" s="15" t="s">
        <v>648</v>
      </c>
      <c r="I272" s="15" t="s">
        <v>348</v>
      </c>
      <c r="J272" s="15">
        <v>0</v>
      </c>
      <c r="K272" s="105"/>
      <c r="L272" s="15">
        <v>209</v>
      </c>
      <c r="M272" s="18"/>
    </row>
    <row r="273" spans="1:13" s="6" customFormat="1" x14ac:dyDescent="0.25">
      <c r="A273" s="14" t="s">
        <v>360</v>
      </c>
      <c r="B273" s="39" t="s">
        <v>361</v>
      </c>
      <c r="C273" s="15" t="s">
        <v>362</v>
      </c>
      <c r="D273" s="36">
        <v>0</v>
      </c>
      <c r="E273" s="36">
        <v>18857</v>
      </c>
      <c r="F273" s="36">
        <v>0</v>
      </c>
      <c r="G273" s="15"/>
      <c r="H273" s="15" t="s">
        <v>649</v>
      </c>
      <c r="I273" s="15" t="s">
        <v>348</v>
      </c>
      <c r="J273" s="15">
        <v>0</v>
      </c>
      <c r="K273" s="105"/>
      <c r="L273" s="15">
        <v>209</v>
      </c>
      <c r="M273" s="18"/>
    </row>
    <row r="274" spans="1:13" s="6" customFormat="1" ht="12" customHeight="1" x14ac:dyDescent="0.25">
      <c r="A274" s="14" t="s">
        <v>363</v>
      </c>
      <c r="B274" s="39" t="s">
        <v>364</v>
      </c>
      <c r="C274" s="15"/>
      <c r="D274" s="36">
        <v>0</v>
      </c>
      <c r="E274" s="36">
        <v>16249</v>
      </c>
      <c r="F274" s="36"/>
      <c r="G274" s="15"/>
      <c r="H274" s="15" t="s">
        <v>650</v>
      </c>
      <c r="I274" s="15" t="s">
        <v>348</v>
      </c>
      <c r="J274" s="15">
        <v>0</v>
      </c>
      <c r="K274" s="105"/>
      <c r="L274" s="11">
        <v>203</v>
      </c>
      <c r="M274" s="18"/>
    </row>
    <row r="275" spans="1:13" s="6" customFormat="1" ht="37.5" customHeight="1" x14ac:dyDescent="0.25">
      <c r="A275" s="14" t="s">
        <v>365</v>
      </c>
      <c r="B275" s="39" t="s">
        <v>366</v>
      </c>
      <c r="C275" s="15"/>
      <c r="D275" s="36">
        <v>0</v>
      </c>
      <c r="E275" s="36">
        <v>14378</v>
      </c>
      <c r="F275" s="36"/>
      <c r="G275" s="15"/>
      <c r="H275" s="15" t="s">
        <v>651</v>
      </c>
      <c r="I275" s="15" t="s">
        <v>348</v>
      </c>
      <c r="J275" s="15">
        <v>0</v>
      </c>
      <c r="K275" s="105"/>
      <c r="L275" s="11">
        <v>293</v>
      </c>
      <c r="M275" s="18"/>
    </row>
    <row r="276" spans="1:13" s="6" customFormat="1" ht="12" customHeight="1" x14ac:dyDescent="0.25">
      <c r="A276" s="14" t="s">
        <v>367</v>
      </c>
      <c r="B276" s="39" t="s">
        <v>368</v>
      </c>
      <c r="C276" s="15"/>
      <c r="D276" s="36">
        <v>0</v>
      </c>
      <c r="E276" s="36">
        <v>16099</v>
      </c>
      <c r="F276" s="36"/>
      <c r="G276" s="15"/>
      <c r="H276" s="15" t="s">
        <v>652</v>
      </c>
      <c r="I276" s="15" t="s">
        <v>348</v>
      </c>
      <c r="J276" s="15">
        <v>0</v>
      </c>
      <c r="K276" s="105"/>
      <c r="L276" s="11">
        <v>229</v>
      </c>
      <c r="M276" s="18"/>
    </row>
    <row r="277" spans="1:13" s="6" customFormat="1" ht="12" customHeight="1" x14ac:dyDescent="0.25">
      <c r="A277" s="14" t="s">
        <v>369</v>
      </c>
      <c r="B277" s="39" t="s">
        <v>370</v>
      </c>
      <c r="C277" s="15" t="s">
        <v>262</v>
      </c>
      <c r="D277" s="36">
        <v>0</v>
      </c>
      <c r="E277" s="36">
        <v>400</v>
      </c>
      <c r="F277" s="36"/>
      <c r="G277" s="15"/>
      <c r="H277" s="15" t="s">
        <v>653</v>
      </c>
      <c r="I277" s="15" t="s">
        <v>348</v>
      </c>
      <c r="J277" s="15">
        <v>0</v>
      </c>
      <c r="K277" s="105"/>
      <c r="L277" s="11">
        <v>250</v>
      </c>
      <c r="M277" s="18"/>
    </row>
    <row r="278" spans="1:13" s="6" customFormat="1" ht="12" customHeight="1" x14ac:dyDescent="0.25">
      <c r="A278" s="14" t="s">
        <v>371</v>
      </c>
      <c r="B278" s="39" t="s">
        <v>372</v>
      </c>
      <c r="C278" s="15" t="s">
        <v>373</v>
      </c>
      <c r="D278" s="36">
        <v>0</v>
      </c>
      <c r="E278" s="36">
        <v>16570</v>
      </c>
      <c r="F278" s="36"/>
      <c r="G278" s="15"/>
      <c r="H278" s="15" t="s">
        <v>654</v>
      </c>
      <c r="I278" s="15" t="s">
        <v>348</v>
      </c>
      <c r="J278" s="15">
        <v>0</v>
      </c>
      <c r="K278" s="105"/>
      <c r="L278" s="11">
        <v>341</v>
      </c>
      <c r="M278" s="18"/>
    </row>
    <row r="279" spans="1:13" s="6" customFormat="1" ht="12" customHeight="1" x14ac:dyDescent="0.25">
      <c r="A279" s="14" t="s">
        <v>374</v>
      </c>
      <c r="B279" s="45" t="s">
        <v>375</v>
      </c>
      <c r="C279" s="15" t="s">
        <v>262</v>
      </c>
      <c r="D279" s="36">
        <v>0</v>
      </c>
      <c r="E279" s="36">
        <v>7183</v>
      </c>
      <c r="F279" s="36"/>
      <c r="G279" s="15"/>
      <c r="H279" s="15" t="s">
        <v>655</v>
      </c>
      <c r="I279" s="15" t="s">
        <v>348</v>
      </c>
      <c r="J279" s="15">
        <v>0</v>
      </c>
      <c r="K279" s="105"/>
      <c r="L279" s="11">
        <v>209</v>
      </c>
      <c r="M279" s="18"/>
    </row>
    <row r="280" spans="1:13" s="6" customFormat="1" ht="12" customHeight="1" x14ac:dyDescent="0.25">
      <c r="A280" s="14" t="s">
        <v>376</v>
      </c>
      <c r="B280" s="45" t="s">
        <v>377</v>
      </c>
      <c r="C280" s="15" t="s">
        <v>262</v>
      </c>
      <c r="D280" s="36">
        <v>0</v>
      </c>
      <c r="E280" s="36">
        <v>10872</v>
      </c>
      <c r="F280" s="36"/>
      <c r="G280" s="15"/>
      <c r="H280" s="15" t="s">
        <v>656</v>
      </c>
      <c r="I280" s="15" t="s">
        <v>348</v>
      </c>
      <c r="J280" s="15">
        <v>0</v>
      </c>
      <c r="K280" s="105"/>
      <c r="L280" s="11">
        <v>209</v>
      </c>
      <c r="M280" s="18"/>
    </row>
    <row r="281" spans="1:13" s="6" customFormat="1" ht="12" customHeight="1" x14ac:dyDescent="0.25">
      <c r="A281" s="14" t="s">
        <v>378</v>
      </c>
      <c r="B281" s="45" t="s">
        <v>307</v>
      </c>
      <c r="C281" s="15" t="s">
        <v>262</v>
      </c>
      <c r="D281" s="36">
        <v>0</v>
      </c>
      <c r="E281" s="36">
        <v>7610</v>
      </c>
      <c r="F281" s="36"/>
      <c r="G281" s="15"/>
      <c r="H281" s="15" t="s">
        <v>657</v>
      </c>
      <c r="I281" s="15" t="s">
        <v>348</v>
      </c>
      <c r="J281" s="15">
        <v>0</v>
      </c>
      <c r="K281" s="105"/>
      <c r="L281" s="11">
        <v>430</v>
      </c>
      <c r="M281" s="18"/>
    </row>
    <row r="282" spans="1:13" s="6" customFormat="1" ht="12" customHeight="1" x14ac:dyDescent="0.25">
      <c r="A282" s="14" t="s">
        <v>379</v>
      </c>
      <c r="B282" s="45" t="s">
        <v>309</v>
      </c>
      <c r="C282" s="15" t="s">
        <v>262</v>
      </c>
      <c r="D282" s="36">
        <v>0</v>
      </c>
      <c r="E282" s="36">
        <v>10387</v>
      </c>
      <c r="F282" s="36"/>
      <c r="G282" s="15"/>
      <c r="H282" s="15" t="s">
        <v>658</v>
      </c>
      <c r="I282" s="15" t="s">
        <v>348</v>
      </c>
      <c r="J282" s="15">
        <v>0</v>
      </c>
      <c r="K282" s="105"/>
      <c r="L282" s="11">
        <v>209</v>
      </c>
      <c r="M282" s="18"/>
    </row>
    <row r="283" spans="1:13" s="6" customFormat="1" ht="12" customHeight="1" x14ac:dyDescent="0.25">
      <c r="A283" s="14" t="s">
        <v>380</v>
      </c>
      <c r="B283" s="45" t="s">
        <v>381</v>
      </c>
      <c r="C283" s="15" t="s">
        <v>262</v>
      </c>
      <c r="D283" s="36">
        <v>0</v>
      </c>
      <c r="E283" s="36">
        <v>6826</v>
      </c>
      <c r="F283" s="36"/>
      <c r="G283" s="15"/>
      <c r="H283" s="15" t="s">
        <v>659</v>
      </c>
      <c r="I283" s="15" t="s">
        <v>348</v>
      </c>
      <c r="J283" s="15">
        <v>0</v>
      </c>
      <c r="K283" s="105"/>
      <c r="L283" s="11">
        <v>353</v>
      </c>
      <c r="M283" s="18"/>
    </row>
    <row r="284" spans="1:13" s="6" customFormat="1" ht="12" customHeight="1" x14ac:dyDescent="0.25">
      <c r="A284" s="14"/>
      <c r="B284" s="39"/>
      <c r="C284" s="15"/>
      <c r="D284" s="36"/>
      <c r="E284" s="36"/>
      <c r="F284" s="36"/>
      <c r="G284" s="15"/>
      <c r="H284" s="15" t="s">
        <v>660</v>
      </c>
      <c r="I284" s="15" t="s">
        <v>348</v>
      </c>
      <c r="J284" s="15">
        <v>0</v>
      </c>
      <c r="K284" s="105"/>
      <c r="L284" s="11">
        <v>209</v>
      </c>
      <c r="M284" s="18"/>
    </row>
    <row r="285" spans="1:13" s="6" customFormat="1" ht="12" customHeight="1" x14ac:dyDescent="0.25">
      <c r="A285" s="87"/>
      <c r="B285" s="99" t="s">
        <v>382</v>
      </c>
      <c r="C285" s="85"/>
      <c r="D285" s="59">
        <f>SUM(D286:D296)</f>
        <v>0</v>
      </c>
      <c r="E285" s="77">
        <f>SUM(E286:E296)</f>
        <v>51848</v>
      </c>
      <c r="F285" s="77">
        <f>SUM(F286:F296)</f>
        <v>12116</v>
      </c>
      <c r="G285" s="15"/>
      <c r="H285" s="15" t="s">
        <v>661</v>
      </c>
      <c r="I285" s="15" t="s">
        <v>348</v>
      </c>
      <c r="J285" s="15">
        <v>0</v>
      </c>
      <c r="K285" s="105"/>
      <c r="L285" s="11">
        <v>0</v>
      </c>
      <c r="M285" s="18"/>
    </row>
    <row r="286" spans="1:13" s="6" customFormat="1" ht="12" customHeight="1" x14ac:dyDescent="0.25">
      <c r="A286" s="14" t="s">
        <v>7</v>
      </c>
      <c r="B286" s="39" t="s">
        <v>383</v>
      </c>
      <c r="C286" s="15" t="s">
        <v>384</v>
      </c>
      <c r="D286" s="15">
        <v>0</v>
      </c>
      <c r="E286" s="36">
        <v>2786</v>
      </c>
      <c r="F286" s="15">
        <v>0</v>
      </c>
      <c r="G286" s="15"/>
      <c r="H286" s="15" t="s">
        <v>662</v>
      </c>
      <c r="I286" s="15" t="s">
        <v>348</v>
      </c>
      <c r="J286" s="15">
        <v>0</v>
      </c>
      <c r="K286" s="105"/>
      <c r="L286" s="11">
        <v>0</v>
      </c>
      <c r="M286" s="18"/>
    </row>
    <row r="287" spans="1:13" s="6" customFormat="1" ht="12" customHeight="1" x14ac:dyDescent="0.25">
      <c r="A287" s="14" t="s">
        <v>8</v>
      </c>
      <c r="B287" s="39" t="s">
        <v>385</v>
      </c>
      <c r="C287" s="37" t="s">
        <v>386</v>
      </c>
      <c r="D287" s="36">
        <v>0</v>
      </c>
      <c r="E287" s="36">
        <v>3680</v>
      </c>
      <c r="F287" s="38">
        <v>0</v>
      </c>
      <c r="G287" s="15"/>
      <c r="H287" s="15" t="s">
        <v>663</v>
      </c>
      <c r="I287" s="15" t="s">
        <v>348</v>
      </c>
      <c r="J287" s="15">
        <v>0</v>
      </c>
      <c r="K287" s="105"/>
      <c r="L287" s="11">
        <v>209</v>
      </c>
      <c r="M287" s="18"/>
    </row>
    <row r="288" spans="1:13" s="6" customFormat="1" x14ac:dyDescent="0.25">
      <c r="A288" s="14" t="s">
        <v>9</v>
      </c>
      <c r="B288" s="39" t="s">
        <v>387</v>
      </c>
      <c r="C288" s="37" t="s">
        <v>386</v>
      </c>
      <c r="D288" s="36">
        <v>0</v>
      </c>
      <c r="E288" s="36">
        <v>451</v>
      </c>
      <c r="F288" s="38">
        <v>0</v>
      </c>
      <c r="G288" s="15"/>
      <c r="H288" s="15" t="s">
        <v>664</v>
      </c>
      <c r="I288" s="15" t="s">
        <v>348</v>
      </c>
      <c r="J288" s="15">
        <v>0</v>
      </c>
      <c r="K288" s="106"/>
      <c r="L288" s="11">
        <v>209</v>
      </c>
      <c r="M288" s="18"/>
    </row>
    <row r="289" spans="1:13" s="6" customFormat="1" ht="24" x14ac:dyDescent="0.25">
      <c r="A289" s="14" t="s">
        <v>10</v>
      </c>
      <c r="B289" s="39" t="s">
        <v>388</v>
      </c>
      <c r="C289" s="27" t="s">
        <v>389</v>
      </c>
      <c r="D289" s="17">
        <v>0</v>
      </c>
      <c r="E289" s="17">
        <v>2500</v>
      </c>
      <c r="F289" s="46">
        <v>0</v>
      </c>
      <c r="G289" s="15"/>
      <c r="H289" s="15" t="s">
        <v>649</v>
      </c>
      <c r="I289" s="15" t="s">
        <v>348</v>
      </c>
      <c r="J289" s="15">
        <v>0</v>
      </c>
      <c r="K289" s="11">
        <v>27600</v>
      </c>
      <c r="L289" s="11">
        <v>0</v>
      </c>
      <c r="M289" s="18"/>
    </row>
    <row r="290" spans="1:13" s="6" customFormat="1" x14ac:dyDescent="0.25">
      <c r="A290" s="14" t="s">
        <v>11</v>
      </c>
      <c r="B290" s="39" t="s">
        <v>390</v>
      </c>
      <c r="C290" s="27" t="s">
        <v>391</v>
      </c>
      <c r="D290" s="17">
        <v>0</v>
      </c>
      <c r="E290" s="17">
        <v>1234</v>
      </c>
      <c r="F290" s="46">
        <v>0</v>
      </c>
      <c r="G290" s="15"/>
      <c r="H290" s="15" t="s">
        <v>655</v>
      </c>
      <c r="I290" s="15" t="s">
        <v>348</v>
      </c>
      <c r="J290" s="15">
        <v>0</v>
      </c>
      <c r="K290" s="11">
        <v>14300</v>
      </c>
      <c r="L290" s="11">
        <v>0</v>
      </c>
      <c r="M290" s="18"/>
    </row>
    <row r="291" spans="1:13" s="6" customFormat="1" ht="24" x14ac:dyDescent="0.25">
      <c r="A291" s="14" t="s">
        <v>12</v>
      </c>
      <c r="B291" s="39" t="s">
        <v>392</v>
      </c>
      <c r="C291" s="27" t="s">
        <v>386</v>
      </c>
      <c r="D291" s="17">
        <v>0</v>
      </c>
      <c r="E291" s="17">
        <v>9979</v>
      </c>
      <c r="F291" s="46">
        <v>0</v>
      </c>
      <c r="G291" s="15"/>
      <c r="H291" s="15" t="s">
        <v>656</v>
      </c>
      <c r="I291" s="15" t="s">
        <v>348</v>
      </c>
      <c r="J291" s="15">
        <v>0</v>
      </c>
      <c r="K291" s="11">
        <v>26800</v>
      </c>
      <c r="L291" s="11">
        <v>0</v>
      </c>
      <c r="M291" s="18"/>
    </row>
    <row r="292" spans="1:13" s="6" customFormat="1" ht="24" x14ac:dyDescent="0.25">
      <c r="A292" s="14" t="s">
        <v>26</v>
      </c>
      <c r="B292" s="39" t="s">
        <v>393</v>
      </c>
      <c r="C292" s="37" t="s">
        <v>394</v>
      </c>
      <c r="D292" s="36">
        <v>0</v>
      </c>
      <c r="E292" s="36">
        <v>19000</v>
      </c>
      <c r="F292" s="38">
        <v>0</v>
      </c>
      <c r="G292" s="15"/>
      <c r="H292" s="15" t="s">
        <v>658</v>
      </c>
      <c r="I292" s="15" t="s">
        <v>348</v>
      </c>
      <c r="J292" s="15">
        <v>0</v>
      </c>
      <c r="K292" s="11">
        <v>18200</v>
      </c>
      <c r="L292" s="11">
        <v>0</v>
      </c>
      <c r="M292" s="18"/>
    </row>
    <row r="293" spans="1:13" s="6" customFormat="1" ht="24" x14ac:dyDescent="0.25">
      <c r="A293" s="14" t="s">
        <v>29</v>
      </c>
      <c r="B293" s="39" t="s">
        <v>395</v>
      </c>
      <c r="C293" s="37" t="s">
        <v>396</v>
      </c>
      <c r="D293" s="36">
        <v>0</v>
      </c>
      <c r="E293" s="36">
        <v>6015</v>
      </c>
      <c r="F293" s="36">
        <v>5997</v>
      </c>
      <c r="G293" s="15"/>
      <c r="H293" s="15" t="s">
        <v>660</v>
      </c>
      <c r="I293" s="15" t="s">
        <v>348</v>
      </c>
      <c r="J293" s="15">
        <v>0</v>
      </c>
      <c r="K293" s="11">
        <v>20500</v>
      </c>
      <c r="L293" s="11">
        <v>0</v>
      </c>
      <c r="M293" s="18"/>
    </row>
    <row r="294" spans="1:13" s="6" customFormat="1" x14ac:dyDescent="0.25">
      <c r="A294" s="14" t="s">
        <v>32</v>
      </c>
      <c r="B294" s="39" t="s">
        <v>397</v>
      </c>
      <c r="C294" s="37" t="s">
        <v>398</v>
      </c>
      <c r="D294" s="36">
        <v>0</v>
      </c>
      <c r="E294" s="36">
        <v>81</v>
      </c>
      <c r="F294" s="38">
        <v>0</v>
      </c>
      <c r="G294" s="15"/>
      <c r="H294" s="15" t="s">
        <v>661</v>
      </c>
      <c r="I294" s="15" t="s">
        <v>348</v>
      </c>
      <c r="J294" s="15">
        <v>0</v>
      </c>
      <c r="K294" s="11">
        <v>21700</v>
      </c>
      <c r="L294" s="11">
        <v>0</v>
      </c>
      <c r="M294" s="18"/>
    </row>
    <row r="295" spans="1:13" s="6" customFormat="1" x14ac:dyDescent="0.25">
      <c r="A295" s="14" t="s">
        <v>35</v>
      </c>
      <c r="B295" s="39" t="s">
        <v>399</v>
      </c>
      <c r="C295" s="37" t="s">
        <v>394</v>
      </c>
      <c r="D295" s="36">
        <v>0</v>
      </c>
      <c r="E295" s="36">
        <v>3378</v>
      </c>
      <c r="F295" s="36">
        <v>3375</v>
      </c>
      <c r="G295" s="15"/>
      <c r="H295" s="15" t="s">
        <v>662</v>
      </c>
      <c r="I295" s="15" t="s">
        <v>348</v>
      </c>
      <c r="J295" s="15">
        <v>0</v>
      </c>
      <c r="K295" s="11">
        <v>17300</v>
      </c>
      <c r="L295" s="11">
        <v>0</v>
      </c>
      <c r="M295" s="18"/>
    </row>
    <row r="296" spans="1:13" s="6" customFormat="1" x14ac:dyDescent="0.25">
      <c r="A296" s="14" t="s">
        <v>38</v>
      </c>
      <c r="B296" s="39" t="s">
        <v>400</v>
      </c>
      <c r="C296" s="37" t="s">
        <v>394</v>
      </c>
      <c r="D296" s="36">
        <v>0</v>
      </c>
      <c r="E296" s="36">
        <v>2744</v>
      </c>
      <c r="F296" s="36">
        <v>2744</v>
      </c>
      <c r="G296" s="15"/>
      <c r="H296" s="15" t="s">
        <v>663</v>
      </c>
      <c r="I296" s="15" t="s">
        <v>348</v>
      </c>
      <c r="J296" s="15">
        <v>0</v>
      </c>
      <c r="K296" s="11">
        <v>16900</v>
      </c>
      <c r="L296" s="11">
        <v>0</v>
      </c>
      <c r="M296" s="18"/>
    </row>
    <row r="297" spans="1:13" s="6" customFormat="1" x14ac:dyDescent="0.25">
      <c r="A297" s="14"/>
      <c r="B297" s="39"/>
      <c r="C297" s="37"/>
      <c r="D297" s="36"/>
      <c r="E297" s="36"/>
      <c r="F297" s="38"/>
      <c r="G297" s="15"/>
      <c r="H297" s="15" t="s">
        <v>664</v>
      </c>
      <c r="I297" s="15" t="s">
        <v>348</v>
      </c>
      <c r="J297" s="15">
        <v>0</v>
      </c>
      <c r="K297" s="11">
        <v>22500</v>
      </c>
      <c r="L297" s="11">
        <v>0</v>
      </c>
      <c r="M297" s="18"/>
    </row>
    <row r="298" spans="1:13" s="6" customFormat="1" x14ac:dyDescent="0.25">
      <c r="A298" s="87"/>
      <c r="B298" s="100" t="s">
        <v>188</v>
      </c>
      <c r="C298" s="59"/>
      <c r="D298" s="77">
        <f>SUM(D299:D305)</f>
        <v>3000</v>
      </c>
      <c r="E298" s="77">
        <f>SUM(E299:E305)</f>
        <v>68497</v>
      </c>
      <c r="F298" s="77">
        <f>SUM(F299:F305)</f>
        <v>30209</v>
      </c>
      <c r="G298" s="15"/>
      <c r="H298" s="15" t="s">
        <v>665</v>
      </c>
      <c r="I298" s="15" t="s">
        <v>666</v>
      </c>
      <c r="J298" s="11">
        <v>0</v>
      </c>
      <c r="K298" s="11">
        <v>3000</v>
      </c>
      <c r="L298" s="11">
        <v>0</v>
      </c>
      <c r="M298" s="18"/>
    </row>
    <row r="299" spans="1:13" s="6" customFormat="1" ht="24" x14ac:dyDescent="0.25">
      <c r="A299" s="14" t="s">
        <v>7</v>
      </c>
      <c r="B299" s="47" t="s">
        <v>401</v>
      </c>
      <c r="C299" s="15"/>
      <c r="D299" s="11">
        <v>3000</v>
      </c>
      <c r="E299" s="11">
        <v>3000</v>
      </c>
      <c r="F299" s="11">
        <v>0</v>
      </c>
      <c r="G299" s="15"/>
      <c r="H299" s="15" t="s">
        <v>667</v>
      </c>
      <c r="I299" s="27" t="s">
        <v>668</v>
      </c>
      <c r="J299" s="11">
        <v>0</v>
      </c>
      <c r="K299" s="11">
        <v>190000</v>
      </c>
      <c r="L299" s="11">
        <v>0</v>
      </c>
      <c r="M299" s="18"/>
    </row>
    <row r="300" spans="1:13" s="6" customFormat="1" ht="24" x14ac:dyDescent="0.25">
      <c r="A300" s="14" t="s">
        <v>8</v>
      </c>
      <c r="B300" s="47" t="s">
        <v>402</v>
      </c>
      <c r="C300" s="27" t="s">
        <v>403</v>
      </c>
      <c r="D300" s="11">
        <v>0</v>
      </c>
      <c r="E300" s="11">
        <v>10000</v>
      </c>
      <c r="F300" s="11">
        <v>0</v>
      </c>
      <c r="G300" s="15"/>
      <c r="H300" s="15" t="s">
        <v>669</v>
      </c>
      <c r="I300" s="15" t="s">
        <v>670</v>
      </c>
      <c r="J300" s="11">
        <v>0</v>
      </c>
      <c r="K300" s="11">
        <v>38476</v>
      </c>
      <c r="L300" s="11">
        <v>0</v>
      </c>
      <c r="M300" s="18"/>
    </row>
    <row r="301" spans="1:13" s="6" customFormat="1" x14ac:dyDescent="0.25">
      <c r="A301" s="14" t="s">
        <v>9</v>
      </c>
      <c r="B301" s="47" t="s">
        <v>404</v>
      </c>
      <c r="C301" s="15" t="s">
        <v>405</v>
      </c>
      <c r="D301" s="11">
        <v>0</v>
      </c>
      <c r="E301" s="11">
        <v>16365</v>
      </c>
      <c r="F301" s="11">
        <v>5584</v>
      </c>
      <c r="G301" s="15"/>
      <c r="H301" s="15" t="s">
        <v>504</v>
      </c>
      <c r="I301" s="15" t="s">
        <v>505</v>
      </c>
      <c r="J301" s="11">
        <v>0</v>
      </c>
      <c r="K301" s="11">
        <v>0</v>
      </c>
      <c r="L301" s="11">
        <v>3735</v>
      </c>
      <c r="M301" s="18"/>
    </row>
    <row r="302" spans="1:13" s="6" customFormat="1" x14ac:dyDescent="0.25">
      <c r="A302" s="14" t="s">
        <v>10</v>
      </c>
      <c r="B302" s="47" t="s">
        <v>198</v>
      </c>
      <c r="C302" s="15" t="s">
        <v>406</v>
      </c>
      <c r="D302" s="11">
        <v>0</v>
      </c>
      <c r="E302" s="11">
        <v>15640</v>
      </c>
      <c r="F302" s="11">
        <v>14019</v>
      </c>
      <c r="G302" s="15"/>
      <c r="H302" s="15" t="s">
        <v>506</v>
      </c>
      <c r="I302" s="15" t="s">
        <v>505</v>
      </c>
      <c r="J302" s="11">
        <v>0</v>
      </c>
      <c r="K302" s="11">
        <v>0</v>
      </c>
      <c r="L302" s="11">
        <v>3736</v>
      </c>
      <c r="M302" s="18"/>
    </row>
    <row r="303" spans="1:13" s="6" customFormat="1" x14ac:dyDescent="0.25">
      <c r="A303" s="14" t="s">
        <v>11</v>
      </c>
      <c r="B303" s="47" t="s">
        <v>407</v>
      </c>
      <c r="C303" s="15" t="s">
        <v>408</v>
      </c>
      <c r="D303" s="11">
        <v>0</v>
      </c>
      <c r="E303" s="11">
        <v>14538</v>
      </c>
      <c r="F303" s="11">
        <v>10606</v>
      </c>
      <c r="G303" s="15"/>
      <c r="H303" s="15" t="s">
        <v>671</v>
      </c>
      <c r="I303" s="15" t="s">
        <v>670</v>
      </c>
      <c r="J303" s="11">
        <v>0</v>
      </c>
      <c r="K303" s="11">
        <v>29158</v>
      </c>
      <c r="L303" s="11">
        <v>0</v>
      </c>
      <c r="M303" s="18"/>
    </row>
    <row r="304" spans="1:13" s="6" customFormat="1" x14ac:dyDescent="0.25">
      <c r="A304" s="14" t="s">
        <v>12</v>
      </c>
      <c r="B304" s="47" t="s">
        <v>409</v>
      </c>
      <c r="C304" s="15" t="s">
        <v>410</v>
      </c>
      <c r="D304" s="11">
        <v>0</v>
      </c>
      <c r="E304" s="11">
        <v>4012</v>
      </c>
      <c r="F304" s="11">
        <v>0</v>
      </c>
      <c r="G304" s="15"/>
      <c r="H304" s="15" t="s">
        <v>672</v>
      </c>
      <c r="I304" s="15" t="s">
        <v>670</v>
      </c>
      <c r="J304" s="11">
        <v>0</v>
      </c>
      <c r="K304" s="11">
        <v>33210</v>
      </c>
      <c r="L304" s="11">
        <v>0</v>
      </c>
      <c r="M304" s="18"/>
    </row>
    <row r="305" spans="1:13" s="6" customFormat="1" x14ac:dyDescent="0.25">
      <c r="A305" s="14" t="s">
        <v>26</v>
      </c>
      <c r="B305" s="47" t="s">
        <v>411</v>
      </c>
      <c r="C305" s="47" t="s">
        <v>412</v>
      </c>
      <c r="D305" s="11">
        <v>0</v>
      </c>
      <c r="E305" s="11">
        <v>4942</v>
      </c>
      <c r="F305" s="11">
        <v>0</v>
      </c>
      <c r="G305" s="15"/>
      <c r="H305" s="15" t="s">
        <v>673</v>
      </c>
      <c r="I305" s="15" t="s">
        <v>670</v>
      </c>
      <c r="J305" s="11">
        <v>0</v>
      </c>
      <c r="K305" s="11">
        <v>18572</v>
      </c>
      <c r="L305" s="11">
        <v>0</v>
      </c>
      <c r="M305" s="18"/>
    </row>
    <row r="306" spans="1:13" s="6" customFormat="1" x14ac:dyDescent="0.25">
      <c r="A306" s="14"/>
      <c r="B306" s="47"/>
      <c r="C306" s="47"/>
      <c r="D306" s="11"/>
      <c r="E306" s="11"/>
      <c r="F306" s="11"/>
      <c r="G306" s="15"/>
      <c r="H306" s="15" t="s">
        <v>674</v>
      </c>
      <c r="I306" s="15" t="s">
        <v>675</v>
      </c>
      <c r="J306" s="11">
        <v>0</v>
      </c>
      <c r="K306" s="11">
        <v>4446</v>
      </c>
      <c r="L306" s="11">
        <v>0</v>
      </c>
      <c r="M306" s="18"/>
    </row>
    <row r="307" spans="1:13" s="6" customFormat="1" ht="24" x14ac:dyDescent="0.25">
      <c r="A307" s="14"/>
      <c r="B307" s="47"/>
      <c r="C307" s="47"/>
      <c r="D307" s="11"/>
      <c r="E307" s="11"/>
      <c r="F307" s="11"/>
      <c r="G307" s="15"/>
      <c r="H307" s="27" t="s">
        <v>676</v>
      </c>
      <c r="I307" s="107" t="s">
        <v>668</v>
      </c>
      <c r="J307" s="109">
        <v>0</v>
      </c>
      <c r="K307" s="109">
        <v>163000</v>
      </c>
      <c r="L307" s="104">
        <v>0</v>
      </c>
      <c r="M307" s="18"/>
    </row>
    <row r="308" spans="1:13" s="6" customFormat="1" ht="24" x14ac:dyDescent="0.25">
      <c r="A308" s="14"/>
      <c r="B308" s="47"/>
      <c r="C308" s="47"/>
      <c r="D308" s="11"/>
      <c r="E308" s="11"/>
      <c r="F308" s="11"/>
      <c r="G308" s="15"/>
      <c r="H308" s="27" t="s">
        <v>677</v>
      </c>
      <c r="I308" s="108"/>
      <c r="J308" s="110"/>
      <c r="K308" s="110"/>
      <c r="L308" s="106"/>
      <c r="M308" s="18"/>
    </row>
    <row r="309" spans="1:13" s="6" customFormat="1" ht="24" x14ac:dyDescent="0.25">
      <c r="A309" s="14"/>
      <c r="B309" s="47"/>
      <c r="C309" s="47"/>
      <c r="D309" s="11"/>
      <c r="E309" s="11"/>
      <c r="F309" s="11"/>
      <c r="G309" s="15"/>
      <c r="H309" s="15" t="s">
        <v>261</v>
      </c>
      <c r="I309" s="27" t="s">
        <v>668</v>
      </c>
      <c r="J309" s="11">
        <v>0</v>
      </c>
      <c r="K309" s="11">
        <v>27000</v>
      </c>
      <c r="L309" s="11">
        <v>0</v>
      </c>
      <c r="M309" s="18"/>
    </row>
    <row r="310" spans="1:13" s="6" customFormat="1" x14ac:dyDescent="0.25">
      <c r="A310" s="14"/>
      <c r="B310" s="47"/>
      <c r="C310" s="47"/>
      <c r="D310" s="11"/>
      <c r="E310" s="11"/>
      <c r="F310" s="11"/>
      <c r="G310" s="87"/>
      <c r="H310" s="59" t="s">
        <v>188</v>
      </c>
      <c r="I310" s="59"/>
      <c r="J310" s="77">
        <f>SUM(J311:J317)</f>
        <v>73000</v>
      </c>
      <c r="K310" s="77">
        <f t="shared" ref="K310:L310" si="10">SUM(K311:K317)</f>
        <v>83695</v>
      </c>
      <c r="L310" s="77">
        <f t="shared" si="10"/>
        <v>6541</v>
      </c>
      <c r="M310" s="77">
        <f>SUM(L310-F298)</f>
        <v>-23668</v>
      </c>
    </row>
    <row r="311" spans="1:13" s="6" customFormat="1" x14ac:dyDescent="0.25">
      <c r="A311" s="14"/>
      <c r="B311" s="47"/>
      <c r="C311" s="47"/>
      <c r="D311" s="11"/>
      <c r="E311" s="11"/>
      <c r="F311" s="11"/>
      <c r="G311" s="14"/>
      <c r="H311" s="15" t="s">
        <v>678</v>
      </c>
      <c r="I311" s="15" t="s">
        <v>679</v>
      </c>
      <c r="J311" s="11">
        <v>3000</v>
      </c>
      <c r="K311" s="11">
        <v>4000</v>
      </c>
      <c r="L311" s="13">
        <v>0</v>
      </c>
      <c r="M311" s="18"/>
    </row>
    <row r="312" spans="1:13" x14ac:dyDescent="0.25">
      <c r="A312" s="14"/>
      <c r="B312" s="47"/>
      <c r="C312" s="47"/>
      <c r="D312" s="11"/>
      <c r="E312" s="11"/>
      <c r="F312" s="11"/>
      <c r="G312" s="14"/>
      <c r="H312" s="15" t="s">
        <v>189</v>
      </c>
      <c r="I312" s="15" t="s">
        <v>680</v>
      </c>
      <c r="J312" s="11">
        <v>20000</v>
      </c>
      <c r="K312" s="11">
        <v>5318</v>
      </c>
      <c r="L312" s="13">
        <v>0</v>
      </c>
      <c r="M312" s="18"/>
    </row>
    <row r="313" spans="1:13" s="21" customFormat="1" x14ac:dyDescent="0.25">
      <c r="A313" s="14"/>
      <c r="B313" s="47"/>
      <c r="C313" s="47"/>
      <c r="D313" s="11"/>
      <c r="E313" s="11"/>
      <c r="F313" s="11"/>
      <c r="G313" s="14"/>
      <c r="H313" s="15"/>
      <c r="I313" s="15" t="s">
        <v>681</v>
      </c>
      <c r="J313" s="11">
        <v>0</v>
      </c>
      <c r="K313" s="11">
        <v>6541</v>
      </c>
      <c r="L313" s="13">
        <v>6541</v>
      </c>
      <c r="M313" s="20"/>
    </row>
    <row r="314" spans="1:13" s="21" customFormat="1" x14ac:dyDescent="0.25">
      <c r="A314" s="14"/>
      <c r="B314" s="47"/>
      <c r="C314" s="47"/>
      <c r="D314" s="11"/>
      <c r="E314" s="11"/>
      <c r="F314" s="11"/>
      <c r="G314" s="14"/>
      <c r="H314" s="15" t="s">
        <v>682</v>
      </c>
      <c r="I314" s="15" t="s">
        <v>683</v>
      </c>
      <c r="J314" s="11">
        <v>50000</v>
      </c>
      <c r="K314" s="11">
        <v>50000</v>
      </c>
      <c r="L314" s="13">
        <v>0</v>
      </c>
      <c r="M314" s="20"/>
    </row>
    <row r="315" spans="1:13" s="21" customFormat="1" x14ac:dyDescent="0.25">
      <c r="A315" s="14"/>
      <c r="B315" s="47"/>
      <c r="C315" s="47"/>
      <c r="D315" s="11"/>
      <c r="E315" s="11"/>
      <c r="F315" s="11"/>
      <c r="G315" s="14"/>
      <c r="H315" s="15" t="s">
        <v>684</v>
      </c>
      <c r="I315" s="15" t="s">
        <v>685</v>
      </c>
      <c r="J315" s="11">
        <v>0</v>
      </c>
      <c r="K315" s="11">
        <v>8500</v>
      </c>
      <c r="L315" s="11">
        <v>0</v>
      </c>
      <c r="M315" s="20"/>
    </row>
    <row r="316" spans="1:13" s="21" customFormat="1" x14ac:dyDescent="0.25">
      <c r="A316" s="14"/>
      <c r="B316" s="47"/>
      <c r="C316" s="47"/>
      <c r="D316" s="11"/>
      <c r="E316" s="11"/>
      <c r="F316" s="11"/>
      <c r="G316" s="14"/>
      <c r="H316" s="15" t="s">
        <v>686</v>
      </c>
      <c r="I316" s="15" t="s">
        <v>687</v>
      </c>
      <c r="J316" s="11">
        <v>0</v>
      </c>
      <c r="K316" s="11">
        <v>613</v>
      </c>
      <c r="L316" s="11">
        <v>0</v>
      </c>
      <c r="M316" s="20"/>
    </row>
    <row r="317" spans="1:13" x14ac:dyDescent="0.25">
      <c r="A317" s="14"/>
      <c r="B317" s="47"/>
      <c r="C317" s="47"/>
      <c r="D317" s="11"/>
      <c r="E317" s="11"/>
      <c r="F317" s="11"/>
      <c r="G317" s="14"/>
      <c r="H317" s="15" t="s">
        <v>688</v>
      </c>
      <c r="I317" s="15" t="s">
        <v>689</v>
      </c>
      <c r="J317" s="11">
        <v>0</v>
      </c>
      <c r="K317" s="11">
        <v>8723</v>
      </c>
      <c r="L317" s="11">
        <v>0</v>
      </c>
      <c r="M317" s="18"/>
    </row>
    <row r="318" spans="1:13" x14ac:dyDescent="0.25">
      <c r="A318" s="14"/>
      <c r="B318" s="47"/>
      <c r="C318" s="47"/>
      <c r="D318" s="11"/>
      <c r="E318" s="11"/>
      <c r="F318" s="11"/>
      <c r="G318" s="87"/>
      <c r="H318" s="59" t="s">
        <v>382</v>
      </c>
      <c r="I318" s="85"/>
      <c r="J318" s="77">
        <f>SUM(J319:J329)</f>
        <v>0</v>
      </c>
      <c r="K318" s="77">
        <f t="shared" ref="K318:L318" si="11">SUM(K319:K329)</f>
        <v>15165</v>
      </c>
      <c r="L318" s="77">
        <f t="shared" si="11"/>
        <v>5483</v>
      </c>
      <c r="M318" s="77">
        <f>SUM(L318-F285)</f>
        <v>-6633</v>
      </c>
    </row>
    <row r="319" spans="1:13" x14ac:dyDescent="0.25">
      <c r="A319" s="14"/>
      <c r="B319" s="47"/>
      <c r="C319" s="47"/>
      <c r="D319" s="11"/>
      <c r="E319" s="11"/>
      <c r="F319" s="11"/>
      <c r="G319" s="14"/>
      <c r="H319" s="15" t="s">
        <v>690</v>
      </c>
      <c r="I319" s="15" t="s">
        <v>386</v>
      </c>
      <c r="J319" s="11">
        <v>0</v>
      </c>
      <c r="K319" s="11">
        <v>451</v>
      </c>
      <c r="L319" s="11">
        <v>451</v>
      </c>
      <c r="M319" s="18"/>
    </row>
    <row r="320" spans="1:13" x14ac:dyDescent="0.25">
      <c r="A320" s="14"/>
      <c r="B320" s="47"/>
      <c r="C320" s="47"/>
      <c r="D320" s="11"/>
      <c r="E320" s="11"/>
      <c r="F320" s="11"/>
      <c r="G320" s="14"/>
      <c r="H320" s="15" t="s">
        <v>691</v>
      </c>
      <c r="I320" s="15" t="s">
        <v>386</v>
      </c>
      <c r="J320" s="11">
        <v>0</v>
      </c>
      <c r="K320" s="11">
        <v>2500</v>
      </c>
      <c r="L320" s="11">
        <v>1827</v>
      </c>
      <c r="M320" s="18"/>
    </row>
    <row r="321" spans="1:13" ht="84" x14ac:dyDescent="0.25">
      <c r="A321" s="14"/>
      <c r="B321" s="47"/>
      <c r="C321" s="47"/>
      <c r="D321" s="11"/>
      <c r="E321" s="11"/>
      <c r="F321" s="11"/>
      <c r="G321" s="14"/>
      <c r="H321" s="27" t="s">
        <v>692</v>
      </c>
      <c r="I321" s="15" t="s">
        <v>386</v>
      </c>
      <c r="J321" s="11">
        <v>0</v>
      </c>
      <c r="K321" s="11">
        <v>174</v>
      </c>
      <c r="L321" s="11">
        <v>0</v>
      </c>
      <c r="M321" s="18"/>
    </row>
    <row r="322" spans="1:13" x14ac:dyDescent="0.25">
      <c r="A322" s="14"/>
      <c r="B322" s="47"/>
      <c r="C322" s="47"/>
      <c r="D322" s="11"/>
      <c r="E322" s="11"/>
      <c r="F322" s="11"/>
      <c r="G322" s="14"/>
      <c r="H322" s="27" t="s">
        <v>395</v>
      </c>
      <c r="I322" s="15" t="s">
        <v>386</v>
      </c>
      <c r="J322" s="11">
        <v>0</v>
      </c>
      <c r="K322" s="11">
        <v>18</v>
      </c>
      <c r="L322" s="11"/>
      <c r="M322" s="18"/>
    </row>
    <row r="323" spans="1:13" x14ac:dyDescent="0.25">
      <c r="A323" s="14"/>
      <c r="B323" s="47"/>
      <c r="C323" s="47"/>
      <c r="D323" s="11"/>
      <c r="E323" s="11"/>
      <c r="F323" s="11"/>
      <c r="G323" s="14"/>
      <c r="H323" s="27" t="s">
        <v>397</v>
      </c>
      <c r="I323" s="15" t="s">
        <v>386</v>
      </c>
      <c r="J323" s="11">
        <v>0</v>
      </c>
      <c r="K323" s="11">
        <v>81</v>
      </c>
      <c r="L323" s="11">
        <v>81</v>
      </c>
      <c r="M323" s="18"/>
    </row>
    <row r="324" spans="1:13" x14ac:dyDescent="0.25">
      <c r="A324" s="14"/>
      <c r="B324" s="47"/>
      <c r="C324" s="47"/>
      <c r="D324" s="11"/>
      <c r="E324" s="11"/>
      <c r="F324" s="11"/>
      <c r="G324" s="14"/>
      <c r="H324" s="27" t="s">
        <v>693</v>
      </c>
      <c r="I324" s="15" t="s">
        <v>386</v>
      </c>
      <c r="J324" s="11">
        <v>0</v>
      </c>
      <c r="K324" s="11">
        <v>2953</v>
      </c>
      <c r="L324" s="11">
        <v>2953</v>
      </c>
      <c r="M324" s="18"/>
    </row>
    <row r="325" spans="1:13" x14ac:dyDescent="0.25">
      <c r="A325" s="14"/>
      <c r="B325" s="47"/>
      <c r="C325" s="47"/>
      <c r="D325" s="11"/>
      <c r="E325" s="11"/>
      <c r="F325" s="11"/>
      <c r="G325" s="14"/>
      <c r="H325" s="15" t="s">
        <v>694</v>
      </c>
      <c r="I325" s="15" t="s">
        <v>386</v>
      </c>
      <c r="J325" s="11">
        <v>0</v>
      </c>
      <c r="K325" s="11">
        <v>171</v>
      </c>
      <c r="L325" s="11">
        <v>171</v>
      </c>
      <c r="M325" s="18"/>
    </row>
    <row r="326" spans="1:13" x14ac:dyDescent="0.25">
      <c r="A326" s="14"/>
      <c r="B326" s="47"/>
      <c r="C326" s="47"/>
      <c r="D326" s="11"/>
      <c r="E326" s="11"/>
      <c r="F326" s="11"/>
      <c r="G326" s="14"/>
      <c r="H326" s="15" t="s">
        <v>695</v>
      </c>
      <c r="I326" s="15" t="s">
        <v>386</v>
      </c>
      <c r="J326" s="11">
        <v>0</v>
      </c>
      <c r="K326" s="11">
        <v>5419</v>
      </c>
      <c r="L326" s="11">
        <v>0</v>
      </c>
      <c r="M326" s="18"/>
    </row>
    <row r="327" spans="1:13" x14ac:dyDescent="0.25">
      <c r="A327" s="52"/>
      <c r="B327" s="47"/>
      <c r="C327" s="47"/>
      <c r="D327" s="11"/>
      <c r="E327" s="11"/>
      <c r="F327" s="11"/>
      <c r="G327" s="14"/>
      <c r="H327" s="15" t="s">
        <v>696</v>
      </c>
      <c r="I327" s="15" t="s">
        <v>386</v>
      </c>
      <c r="J327" s="11">
        <v>0</v>
      </c>
      <c r="K327" s="11">
        <v>478</v>
      </c>
      <c r="L327" s="11">
        <v>0</v>
      </c>
      <c r="M327" s="18"/>
    </row>
    <row r="328" spans="1:13" x14ac:dyDescent="0.25">
      <c r="A328" s="52"/>
      <c r="B328" s="47"/>
      <c r="C328" s="47"/>
      <c r="D328" s="11"/>
      <c r="E328" s="11"/>
      <c r="F328" s="11"/>
      <c r="G328" s="14"/>
      <c r="H328" s="15" t="s">
        <v>697</v>
      </c>
      <c r="I328" s="15" t="s">
        <v>386</v>
      </c>
      <c r="J328" s="11">
        <v>0</v>
      </c>
      <c r="K328" s="11">
        <v>597</v>
      </c>
      <c r="L328" s="11">
        <v>0</v>
      </c>
      <c r="M328" s="18"/>
    </row>
    <row r="329" spans="1:13" x14ac:dyDescent="0.25">
      <c r="A329" s="14"/>
      <c r="B329" s="47"/>
      <c r="C329" s="47"/>
      <c r="D329" s="11"/>
      <c r="E329" s="11"/>
      <c r="F329" s="11"/>
      <c r="G329" s="14"/>
      <c r="H329" s="15" t="s">
        <v>698</v>
      </c>
      <c r="I329" s="15" t="s">
        <v>386</v>
      </c>
      <c r="J329" s="11">
        <v>0</v>
      </c>
      <c r="K329" s="11">
        <v>2323</v>
      </c>
      <c r="L329" s="11">
        <v>0</v>
      </c>
      <c r="M329" s="18"/>
    </row>
    <row r="330" spans="1:13" x14ac:dyDescent="0.25">
      <c r="A330" s="14"/>
      <c r="B330" s="47"/>
      <c r="C330" s="47"/>
      <c r="D330" s="11"/>
      <c r="E330" s="11"/>
      <c r="F330" s="11"/>
      <c r="G330" s="87"/>
      <c r="H330" s="59" t="s">
        <v>517</v>
      </c>
      <c r="I330" s="85"/>
      <c r="J330" s="77">
        <f>SUM(J331)</f>
        <v>0</v>
      </c>
      <c r="K330" s="77">
        <f>SUM(K331)</f>
        <v>123243</v>
      </c>
      <c r="L330" s="77">
        <f>SUM(L331)</f>
        <v>118705</v>
      </c>
      <c r="M330" s="77">
        <f>SUM(L330,F331)</f>
        <v>118705</v>
      </c>
    </row>
    <row r="331" spans="1:13" ht="36" x14ac:dyDescent="0.25">
      <c r="A331" s="14"/>
      <c r="B331" s="47"/>
      <c r="C331" s="47"/>
      <c r="D331" s="11"/>
      <c r="E331" s="11"/>
      <c r="F331" s="11"/>
      <c r="G331" s="14"/>
      <c r="H331" s="27" t="s">
        <v>701</v>
      </c>
      <c r="I331" s="27" t="s">
        <v>520</v>
      </c>
      <c r="J331" s="11">
        <v>0</v>
      </c>
      <c r="K331" s="11">
        <v>123243</v>
      </c>
      <c r="L331" s="11">
        <v>118705</v>
      </c>
      <c r="M331" s="18"/>
    </row>
    <row r="332" spans="1:13" x14ac:dyDescent="0.25">
      <c r="A332" s="68"/>
      <c r="B332" s="100" t="s">
        <v>413</v>
      </c>
      <c r="C332" s="59"/>
      <c r="D332" s="77">
        <f>SUM(D180+D184+D197+D213+D285+D298)</f>
        <v>98227</v>
      </c>
      <c r="E332" s="77">
        <f>SUM(E180+E184+E197+E213+E285+E298)</f>
        <v>1375396</v>
      </c>
      <c r="F332" s="77" t="e">
        <f ca="1">SUM(F180+F184+F197+F213+F285+F298)</f>
        <v>#REF!</v>
      </c>
      <c r="G332" s="87"/>
      <c r="H332" s="59" t="s">
        <v>413</v>
      </c>
      <c r="I332" s="59"/>
      <c r="J332" s="77">
        <f>SUM(J165+J182+J195+J209+J233+J310+J318+J330+J180)</f>
        <v>307926</v>
      </c>
      <c r="K332" s="77">
        <f>SUM(K165+K180+K182+K195+K209+K233+K310+K318+K330+K192)</f>
        <v>1848953</v>
      </c>
      <c r="L332" s="77">
        <f>SUM(L165+L182+L195+L209+L233+L310+L318+L330+L180)</f>
        <v>397631</v>
      </c>
      <c r="M332" s="101" t="e">
        <f t="shared" ref="M332:M336" ca="1" si="12">SUM(L332-F332)</f>
        <v>#REF!</v>
      </c>
    </row>
    <row r="333" spans="1:13" x14ac:dyDescent="0.25">
      <c r="A333" s="68"/>
      <c r="B333" s="100" t="s">
        <v>414</v>
      </c>
      <c r="C333" s="59"/>
      <c r="D333" s="77">
        <f>SUM(D332,D177)</f>
        <v>109257</v>
      </c>
      <c r="E333" s="77">
        <f>SUM(E332,E177)</f>
        <v>2017166</v>
      </c>
      <c r="F333" s="77" t="e">
        <f ca="1">SUM(F177+F332)</f>
        <v>#REF!</v>
      </c>
      <c r="G333" s="87"/>
      <c r="H333" s="59" t="s">
        <v>414</v>
      </c>
      <c r="I333" s="59"/>
      <c r="J333" s="77">
        <f>SUM(J332,J163)</f>
        <v>356213</v>
      </c>
      <c r="K333" s="77">
        <f>SUM(K332,K163)</f>
        <v>2598484</v>
      </c>
      <c r="L333" s="77">
        <f>SUM(L332,L163)</f>
        <v>599030</v>
      </c>
      <c r="M333" s="101" t="e">
        <f t="shared" ca="1" si="12"/>
        <v>#REF!</v>
      </c>
    </row>
    <row r="334" spans="1:13" x14ac:dyDescent="0.25">
      <c r="A334" s="56" t="s">
        <v>15</v>
      </c>
      <c r="B334" s="102" t="s">
        <v>415</v>
      </c>
      <c r="C334" s="57"/>
      <c r="D334" s="101">
        <f>SUM(D25,D81,D98,D177)</f>
        <v>37530</v>
      </c>
      <c r="E334" s="101">
        <f>SUM(E25,E81,E98,E177)</f>
        <v>1100087</v>
      </c>
      <c r="F334" s="101">
        <f>SUM(F25,F81,F98,F177)</f>
        <v>237583</v>
      </c>
      <c r="G334" s="56" t="s">
        <v>15</v>
      </c>
      <c r="H334" s="57" t="s">
        <v>415</v>
      </c>
      <c r="I334" s="57"/>
      <c r="J334" s="101">
        <f>SUM(J60,J163+J23)</f>
        <v>64287</v>
      </c>
      <c r="K334" s="101">
        <f>SUM(K60,K163+K23)</f>
        <v>960729</v>
      </c>
      <c r="L334" s="101">
        <f>SUM(L60,L163+L23)</f>
        <v>232732</v>
      </c>
      <c r="M334" s="101">
        <f t="shared" si="12"/>
        <v>-4851</v>
      </c>
    </row>
    <row r="335" spans="1:13" x14ac:dyDescent="0.25">
      <c r="A335" s="56" t="s">
        <v>58</v>
      </c>
      <c r="B335" s="102" t="s">
        <v>416</v>
      </c>
      <c r="C335" s="57"/>
      <c r="D335" s="101">
        <f>SUM(D74,D89,D112)</f>
        <v>28649</v>
      </c>
      <c r="E335" s="101">
        <f>SUM(E74,E89,E112)</f>
        <v>112242</v>
      </c>
      <c r="F335" s="101">
        <f>SUM(F74,F89,F112)</f>
        <v>95186</v>
      </c>
      <c r="G335" s="56" t="s">
        <v>58</v>
      </c>
      <c r="H335" s="57" t="s">
        <v>416</v>
      </c>
      <c r="I335" s="57"/>
      <c r="J335" s="101">
        <f>SUM(J49+J67)</f>
        <v>18158</v>
      </c>
      <c r="K335" s="101">
        <f>SUM(K49+K67)</f>
        <v>52417</v>
      </c>
      <c r="L335" s="101">
        <f>SUM(L49+L67)</f>
        <v>42168</v>
      </c>
      <c r="M335" s="101">
        <f t="shared" si="12"/>
        <v>-53018</v>
      </c>
    </row>
    <row r="336" spans="1:13" x14ac:dyDescent="0.25">
      <c r="A336" s="56" t="s">
        <v>210</v>
      </c>
      <c r="B336" s="102" t="s">
        <v>417</v>
      </c>
      <c r="C336" s="57"/>
      <c r="D336" s="101">
        <f>SUM(D332)</f>
        <v>98227</v>
      </c>
      <c r="E336" s="101">
        <f>SUM(E332)</f>
        <v>1375396</v>
      </c>
      <c r="F336" s="101" t="e">
        <f ca="1">SUM(F332)</f>
        <v>#REF!</v>
      </c>
      <c r="G336" s="56" t="s">
        <v>210</v>
      </c>
      <c r="H336" s="57" t="s">
        <v>417</v>
      </c>
      <c r="I336" s="57"/>
      <c r="J336" s="101">
        <f>SUM(J332)</f>
        <v>307926</v>
      </c>
      <c r="K336" s="101">
        <f>SUM(K332)</f>
        <v>1848953</v>
      </c>
      <c r="L336" s="101">
        <f>SUM(L332)</f>
        <v>397631</v>
      </c>
      <c r="M336" s="101" t="e">
        <f t="shared" ca="1" si="12"/>
        <v>#REF!</v>
      </c>
    </row>
    <row r="337" spans="1:13" x14ac:dyDescent="0.25">
      <c r="A337" s="57"/>
      <c r="B337" s="102" t="s">
        <v>418</v>
      </c>
      <c r="C337" s="57"/>
      <c r="D337" s="101">
        <f>SUM(D334:D336)</f>
        <v>164406</v>
      </c>
      <c r="E337" s="101">
        <f>SUM(E334:E336)</f>
        <v>2587725</v>
      </c>
      <c r="F337" s="101" t="e">
        <f ca="1">SUM(F334:F336)</f>
        <v>#REF!</v>
      </c>
      <c r="G337" s="87"/>
      <c r="H337" s="57" t="s">
        <v>418</v>
      </c>
      <c r="I337" s="57"/>
      <c r="J337" s="101">
        <f>SUM(J334:J336)</f>
        <v>390371</v>
      </c>
      <c r="K337" s="101">
        <f t="shared" ref="K337:L337" si="13">SUM(K334:K336)</f>
        <v>2862099</v>
      </c>
      <c r="L337" s="101">
        <f t="shared" si="13"/>
        <v>672531</v>
      </c>
      <c r="M337" s="101" t="e">
        <f ca="1">SUM(L337-F337)</f>
        <v>#REF!</v>
      </c>
    </row>
  </sheetData>
  <mergeCells count="16">
    <mergeCell ref="A1:F1"/>
    <mergeCell ref="C248:C267"/>
    <mergeCell ref="D248:D267"/>
    <mergeCell ref="E248:E267"/>
    <mergeCell ref="F248:F267"/>
    <mergeCell ref="C235:C247"/>
    <mergeCell ref="D235:D247"/>
    <mergeCell ref="E235:E247"/>
    <mergeCell ref="F235:F247"/>
    <mergeCell ref="G1:L1"/>
    <mergeCell ref="K263:K288"/>
    <mergeCell ref="I307:I308"/>
    <mergeCell ref="J307:J308"/>
    <mergeCell ref="K307:K308"/>
    <mergeCell ref="L307:L308"/>
    <mergeCell ref="L2:M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&amp;R&amp;"Calibri,Normál"&amp;10 3/3. számú melléklet</oddHead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</dc:creator>
  <cp:lastModifiedBy>CzimbalmosL</cp:lastModifiedBy>
  <cp:lastPrinted>2014-10-20T13:45:45Z</cp:lastPrinted>
  <dcterms:created xsi:type="dcterms:W3CDTF">2014-08-13T12:53:36Z</dcterms:created>
  <dcterms:modified xsi:type="dcterms:W3CDTF">2014-10-20T13:49:13Z</dcterms:modified>
</cp:coreProperties>
</file>