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TACIONER\BLUEFIELD_STACIONER_EV\ÁROP\Csepel\MEGVALÓSÍTÁS\eredménytermékek\3_FR\"/>
    </mc:Choice>
  </mc:AlternateContent>
  <bookViews>
    <workbookView xWindow="285" yWindow="330" windowWidth="22695" windowHeight="8730" activeTab="4"/>
  </bookViews>
  <sheets>
    <sheet name="vált." sheetId="1" r:id="rId1"/>
    <sheet name="ph2012" sheetId="2" r:id="rId2"/>
    <sheet name="gsz2012" sheetId="3" r:id="rId3"/>
    <sheet name="gsz2013" sheetId="4" r:id="rId4"/>
    <sheet name="ph2013" sheetId="5" r:id="rId5"/>
  </sheets>
  <externalReferences>
    <externalReference r:id="rId6"/>
    <externalReference r:id="rId7"/>
  </externalReferences>
  <calcPr calcId="152511"/>
</workbook>
</file>

<file path=xl/calcChain.xml><?xml version="1.0" encoding="utf-8"?>
<calcChain xmlns="http://schemas.openxmlformats.org/spreadsheetml/2006/main">
  <c r="I10" i="1" l="1"/>
  <c r="I20" i="1"/>
  <c r="H24" i="1"/>
  <c r="G24" i="1"/>
  <c r="J45" i="3"/>
  <c r="J44" i="3"/>
  <c r="C25" i="1"/>
  <c r="I58" i="4"/>
  <c r="H58" i="4"/>
  <c r="G58" i="4"/>
  <c r="H57" i="4"/>
  <c r="G57" i="4"/>
  <c r="F57" i="4"/>
  <c r="I57" i="4" s="1"/>
  <c r="H56" i="4"/>
  <c r="G56" i="4"/>
  <c r="F56" i="4"/>
  <c r="I56" i="4" s="1"/>
  <c r="H55" i="4"/>
  <c r="G55" i="4"/>
  <c r="G54" i="4" s="1"/>
  <c r="F55" i="4"/>
  <c r="E54" i="4"/>
  <c r="E49" i="4" s="1"/>
  <c r="G53" i="4"/>
  <c r="H53" i="4" s="1"/>
  <c r="F53" i="4"/>
  <c r="G52" i="4"/>
  <c r="J56" i="4" s="1"/>
  <c r="F52" i="4"/>
  <c r="F50" i="4" s="1"/>
  <c r="H51" i="4"/>
  <c r="G51" i="4"/>
  <c r="F51" i="4"/>
  <c r="G50" i="4"/>
  <c r="E50" i="4"/>
  <c r="H47" i="4"/>
  <c r="G47" i="4"/>
  <c r="I47" i="4" s="1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G41" i="4" s="1"/>
  <c r="I41" i="4" s="1"/>
  <c r="H41" i="4"/>
  <c r="F41" i="4"/>
  <c r="E41" i="4"/>
  <c r="I40" i="4"/>
  <c r="H40" i="4"/>
  <c r="G40" i="4"/>
  <c r="F40" i="4"/>
  <c r="I39" i="4"/>
  <c r="G39" i="4"/>
  <c r="H39" i="4" s="1"/>
  <c r="F39" i="4"/>
  <c r="G38" i="4"/>
  <c r="H38" i="4" s="1"/>
  <c r="F38" i="4"/>
  <c r="I38" i="4" s="1"/>
  <c r="G37" i="4"/>
  <c r="H37" i="4" s="1"/>
  <c r="F37" i="4"/>
  <c r="I37" i="4" s="1"/>
  <c r="I36" i="4"/>
  <c r="G36" i="4"/>
  <c r="H36" i="4" s="1"/>
  <c r="F36" i="4"/>
  <c r="I35" i="4"/>
  <c r="G35" i="4"/>
  <c r="F35" i="4"/>
  <c r="E35" i="4"/>
  <c r="H34" i="4"/>
  <c r="G34" i="4"/>
  <c r="F34" i="4"/>
  <c r="I34" i="4" s="1"/>
  <c r="H33" i="4"/>
  <c r="G33" i="4"/>
  <c r="F33" i="4"/>
  <c r="I33" i="4" s="1"/>
  <c r="G32" i="4"/>
  <c r="H32" i="4" s="1"/>
  <c r="F32" i="4"/>
  <c r="I32" i="4" s="1"/>
  <c r="G31" i="4"/>
  <c r="G48" i="4" s="1"/>
  <c r="F31" i="4"/>
  <c r="I28" i="4"/>
  <c r="H28" i="4"/>
  <c r="G28" i="4"/>
  <c r="I27" i="4"/>
  <c r="H27" i="4"/>
  <c r="H25" i="4"/>
  <c r="G25" i="4"/>
  <c r="F25" i="4"/>
  <c r="I25" i="4" s="1"/>
  <c r="H24" i="4"/>
  <c r="G24" i="4"/>
  <c r="J24" i="4" s="1"/>
  <c r="F24" i="4"/>
  <c r="H23" i="4"/>
  <c r="G23" i="4"/>
  <c r="F23" i="4"/>
  <c r="I23" i="4" s="1"/>
  <c r="H22" i="4"/>
  <c r="G22" i="4"/>
  <c r="F22" i="4"/>
  <c r="I22" i="4" s="1"/>
  <c r="H21" i="4"/>
  <c r="G21" i="4"/>
  <c r="F21" i="4"/>
  <c r="G20" i="4"/>
  <c r="E20" i="4"/>
  <c r="H20" i="4" s="1"/>
  <c r="I19" i="4"/>
  <c r="H19" i="4"/>
  <c r="G19" i="4"/>
  <c r="H18" i="4"/>
  <c r="G18" i="4"/>
  <c r="F18" i="4"/>
  <c r="I18" i="4" s="1"/>
  <c r="H17" i="4"/>
  <c r="G17" i="4"/>
  <c r="F17" i="4"/>
  <c r="I17" i="4" s="1"/>
  <c r="H16" i="4"/>
  <c r="G16" i="4"/>
  <c r="F16" i="4"/>
  <c r="E16" i="4"/>
  <c r="G15" i="4"/>
  <c r="H15" i="4" s="1"/>
  <c r="F15" i="4"/>
  <c r="G14" i="4"/>
  <c r="F14" i="4"/>
  <c r="G13" i="4"/>
  <c r="H13" i="4" s="1"/>
  <c r="F13" i="4"/>
  <c r="G12" i="4"/>
  <c r="F12" i="4"/>
  <c r="I12" i="4" s="1"/>
  <c r="E11" i="4"/>
  <c r="E26" i="4" s="1"/>
  <c r="I9" i="4"/>
  <c r="H9" i="4"/>
  <c r="G8" i="4"/>
  <c r="I8" i="4" s="1"/>
  <c r="B25" i="1"/>
  <c r="J26" i="3"/>
  <c r="J13" i="3"/>
  <c r="J53" i="5"/>
  <c r="I56" i="5"/>
  <c r="H56" i="5"/>
  <c r="I55" i="5"/>
  <c r="H55" i="5"/>
  <c r="I54" i="5"/>
  <c r="H54" i="5"/>
  <c r="I53" i="5"/>
  <c r="H53" i="5"/>
  <c r="H52" i="5"/>
  <c r="G52" i="5"/>
  <c r="F52" i="5"/>
  <c r="E52" i="5"/>
  <c r="I51" i="5"/>
  <c r="I50" i="5"/>
  <c r="H50" i="5"/>
  <c r="G49" i="5"/>
  <c r="F49" i="5"/>
  <c r="I49" i="5" s="1"/>
  <c r="F48" i="5"/>
  <c r="I46" i="5"/>
  <c r="H46" i="5"/>
  <c r="I45" i="5"/>
  <c r="H45" i="5"/>
  <c r="I44" i="5"/>
  <c r="H44" i="5"/>
  <c r="G43" i="5"/>
  <c r="F43" i="5"/>
  <c r="I43" i="5" s="1"/>
  <c r="E43" i="5"/>
  <c r="H43" i="5" s="1"/>
  <c r="I42" i="5"/>
  <c r="H42" i="5"/>
  <c r="I41" i="5"/>
  <c r="H41" i="5"/>
  <c r="G40" i="5"/>
  <c r="H40" i="5" s="1"/>
  <c r="E40" i="5"/>
  <c r="I39" i="5"/>
  <c r="H39" i="5"/>
  <c r="I38" i="5"/>
  <c r="H38" i="5"/>
  <c r="I37" i="5"/>
  <c r="H37" i="5"/>
  <c r="I36" i="5"/>
  <c r="H36" i="5"/>
  <c r="I35" i="5"/>
  <c r="H35" i="5"/>
  <c r="G34" i="5"/>
  <c r="G30" i="5" s="1"/>
  <c r="G47" i="5" s="1"/>
  <c r="F34" i="5"/>
  <c r="E34" i="5"/>
  <c r="I33" i="5"/>
  <c r="H33" i="5"/>
  <c r="I32" i="5"/>
  <c r="H32" i="5"/>
  <c r="I31" i="5"/>
  <c r="H31" i="5"/>
  <c r="I27" i="5"/>
  <c r="H27" i="5"/>
  <c r="I26" i="5"/>
  <c r="H26" i="5"/>
  <c r="I24" i="5"/>
  <c r="H24" i="5"/>
  <c r="I23" i="5"/>
  <c r="H23" i="5"/>
  <c r="I22" i="5"/>
  <c r="H22" i="5"/>
  <c r="I21" i="5"/>
  <c r="H21" i="5"/>
  <c r="I20" i="5"/>
  <c r="H20" i="5"/>
  <c r="G19" i="5"/>
  <c r="F19" i="5"/>
  <c r="I19" i="5" s="1"/>
  <c r="E19" i="5"/>
  <c r="I18" i="5"/>
  <c r="H18" i="5"/>
  <c r="I17" i="5"/>
  <c r="H17" i="5"/>
  <c r="I16" i="5"/>
  <c r="H16" i="5"/>
  <c r="G15" i="5"/>
  <c r="F15" i="5"/>
  <c r="F10" i="5" s="1"/>
  <c r="F25" i="5" s="1"/>
  <c r="E15" i="5"/>
  <c r="H15" i="5" s="1"/>
  <c r="I14" i="5"/>
  <c r="H14" i="5"/>
  <c r="I13" i="5"/>
  <c r="H13" i="5"/>
  <c r="I12" i="5"/>
  <c r="H12" i="5"/>
  <c r="I11" i="5"/>
  <c r="H11" i="5"/>
  <c r="G10" i="5"/>
  <c r="G25" i="5" s="1"/>
  <c r="G28" i="5" s="1"/>
  <c r="I8" i="5"/>
  <c r="H8" i="5"/>
  <c r="I7" i="5"/>
  <c r="H7" i="5"/>
  <c r="G49" i="4" l="1"/>
  <c r="H49" i="4" s="1"/>
  <c r="I15" i="5"/>
  <c r="H34" i="5"/>
  <c r="I52" i="5"/>
  <c r="G11" i="4"/>
  <c r="I14" i="4"/>
  <c r="I16" i="4"/>
  <c r="I21" i="4"/>
  <c r="I51" i="4"/>
  <c r="H54" i="4"/>
  <c r="E30" i="5"/>
  <c r="I34" i="5"/>
  <c r="G48" i="5"/>
  <c r="G57" i="5" s="1"/>
  <c r="F20" i="4"/>
  <c r="I20" i="4" s="1"/>
  <c r="I24" i="4"/>
  <c r="I31" i="4"/>
  <c r="I55" i="4"/>
  <c r="J55" i="4"/>
  <c r="J13" i="4"/>
  <c r="G59" i="4"/>
  <c r="H19" i="5"/>
  <c r="H35" i="4"/>
  <c r="H11" i="4"/>
  <c r="G26" i="4"/>
  <c r="G29" i="4" s="1"/>
  <c r="H12" i="4"/>
  <c r="H14" i="4"/>
  <c r="H50" i="4"/>
  <c r="H52" i="4"/>
  <c r="H8" i="4"/>
  <c r="I13" i="4"/>
  <c r="I15" i="4"/>
  <c r="E29" i="4"/>
  <c r="H29" i="4" s="1"/>
  <c r="I50" i="4"/>
  <c r="I52" i="4"/>
  <c r="I53" i="4"/>
  <c r="F54" i="4"/>
  <c r="F48" i="4"/>
  <c r="F11" i="4"/>
  <c r="E31" i="4"/>
  <c r="I25" i="5"/>
  <c r="F28" i="5"/>
  <c r="I28" i="5" s="1"/>
  <c r="H30" i="5"/>
  <c r="E47" i="5"/>
  <c r="F30" i="5"/>
  <c r="E10" i="5"/>
  <c r="I10" i="5"/>
  <c r="F40" i="5"/>
  <c r="I40" i="5" s="1"/>
  <c r="I48" i="5" l="1"/>
  <c r="I54" i="4"/>
  <c r="F49" i="4"/>
  <c r="I49" i="4" s="1"/>
  <c r="F59" i="4"/>
  <c r="I59" i="4" s="1"/>
  <c r="I48" i="4"/>
  <c r="E48" i="4"/>
  <c r="H31" i="4"/>
  <c r="F26" i="4"/>
  <c r="I11" i="4"/>
  <c r="H26" i="4"/>
  <c r="H47" i="5"/>
  <c r="F47" i="5"/>
  <c r="I30" i="5"/>
  <c r="E25" i="5"/>
  <c r="H10" i="5"/>
  <c r="F29" i="4" l="1"/>
  <c r="I29" i="4" s="1"/>
  <c r="I26" i="4"/>
  <c r="H48" i="4"/>
  <c r="E59" i="4"/>
  <c r="H59" i="4" s="1"/>
  <c r="E51" i="5"/>
  <c r="E28" i="5"/>
  <c r="H28" i="5" s="1"/>
  <c r="H25" i="5"/>
  <c r="I47" i="5"/>
  <c r="F57" i="5"/>
  <c r="I57" i="5" s="1"/>
  <c r="H51" i="5" l="1"/>
  <c r="E49" i="5"/>
  <c r="H49" i="5" l="1"/>
  <c r="E48" i="5"/>
  <c r="H48" i="5" l="1"/>
  <c r="E57" i="5"/>
  <c r="H57" i="5" s="1"/>
  <c r="C15" i="1" l="1"/>
  <c r="B15" i="1"/>
  <c r="I48" i="3"/>
  <c r="H48" i="3"/>
  <c r="I47" i="3"/>
  <c r="H47" i="3"/>
  <c r="I46" i="3"/>
  <c r="H46" i="3"/>
  <c r="I45" i="3"/>
  <c r="H45" i="3"/>
  <c r="I44" i="3"/>
  <c r="H44" i="3"/>
  <c r="I43" i="3"/>
  <c r="H43" i="3"/>
  <c r="G42" i="3"/>
  <c r="I42" i="3" s="1"/>
  <c r="E42" i="3"/>
  <c r="H42" i="3" s="1"/>
  <c r="I41" i="3"/>
  <c r="H41" i="3"/>
  <c r="F40" i="3"/>
  <c r="I39" i="3"/>
  <c r="H39" i="3"/>
  <c r="I38" i="3"/>
  <c r="H38" i="3"/>
  <c r="I37" i="3"/>
  <c r="H37" i="3"/>
  <c r="G36" i="3"/>
  <c r="G30" i="3" s="1"/>
  <c r="F36" i="3"/>
  <c r="E36" i="3"/>
  <c r="H36" i="3" s="1"/>
  <c r="I35" i="3"/>
  <c r="H35" i="3"/>
  <c r="I34" i="3"/>
  <c r="H34" i="3"/>
  <c r="I33" i="3"/>
  <c r="H33" i="3"/>
  <c r="I32" i="3"/>
  <c r="H32" i="3"/>
  <c r="H31" i="3"/>
  <c r="G31" i="3"/>
  <c r="I31" i="3" s="1"/>
  <c r="E31" i="3"/>
  <c r="F30" i="3"/>
  <c r="F49" i="3" s="1"/>
  <c r="E30" i="3"/>
  <c r="I26" i="3"/>
  <c r="H26" i="3"/>
  <c r="I25" i="3"/>
  <c r="H25" i="3"/>
  <c r="I24" i="3"/>
  <c r="H24" i="3"/>
  <c r="I23" i="3"/>
  <c r="H23" i="3"/>
  <c r="I22" i="3"/>
  <c r="H22" i="3"/>
  <c r="H21" i="3"/>
  <c r="G21" i="3"/>
  <c r="F21" i="3"/>
  <c r="I21" i="3" s="1"/>
  <c r="E21" i="3"/>
  <c r="I20" i="3"/>
  <c r="H20" i="3"/>
  <c r="I19" i="3"/>
  <c r="H19" i="3"/>
  <c r="I18" i="3"/>
  <c r="H18" i="3"/>
  <c r="I17" i="3"/>
  <c r="H17" i="3"/>
  <c r="I16" i="3"/>
  <c r="G16" i="3"/>
  <c r="F16" i="3"/>
  <c r="E16" i="3"/>
  <c r="H16" i="3" s="1"/>
  <c r="I15" i="3"/>
  <c r="H15" i="3"/>
  <c r="I14" i="3"/>
  <c r="H14" i="3"/>
  <c r="I13" i="3"/>
  <c r="H13" i="3"/>
  <c r="I12" i="3"/>
  <c r="H12" i="3"/>
  <c r="G11" i="3"/>
  <c r="G27" i="3" s="1"/>
  <c r="F11" i="3"/>
  <c r="I9" i="3"/>
  <c r="H9" i="3"/>
  <c r="I8" i="3"/>
  <c r="H8" i="3"/>
  <c r="G52" i="2"/>
  <c r="I52" i="2" s="1"/>
  <c r="F52" i="2"/>
  <c r="E52" i="2"/>
  <c r="I51" i="2"/>
  <c r="H51" i="2"/>
  <c r="G50" i="2"/>
  <c r="F50" i="2"/>
  <c r="I50" i="2" s="1"/>
  <c r="E50" i="2"/>
  <c r="H50" i="2" s="1"/>
  <c r="G49" i="2"/>
  <c r="H49" i="2" s="1"/>
  <c r="F49" i="2"/>
  <c r="I49" i="2" s="1"/>
  <c r="G48" i="2"/>
  <c r="F48" i="2"/>
  <c r="I48" i="2" s="1"/>
  <c r="E48" i="2"/>
  <c r="H48" i="2" s="1"/>
  <c r="G47" i="2"/>
  <c r="F47" i="2"/>
  <c r="I47" i="2" s="1"/>
  <c r="E47" i="2"/>
  <c r="H47" i="2" s="1"/>
  <c r="G46" i="2"/>
  <c r="F46" i="2"/>
  <c r="I46" i="2" s="1"/>
  <c r="E46" i="2"/>
  <c r="H46" i="2" s="1"/>
  <c r="G45" i="2"/>
  <c r="F45" i="2"/>
  <c r="I45" i="2" s="1"/>
  <c r="E45" i="2"/>
  <c r="H45" i="2" s="1"/>
  <c r="G44" i="2"/>
  <c r="F44" i="2"/>
  <c r="I44" i="2" s="1"/>
  <c r="E44" i="2"/>
  <c r="H44" i="2" s="1"/>
  <c r="G43" i="2"/>
  <c r="F43" i="2"/>
  <c r="E43" i="2"/>
  <c r="H43" i="2" s="1"/>
  <c r="G42" i="2"/>
  <c r="F42" i="2"/>
  <c r="I42" i="2" s="1"/>
  <c r="E42" i="2"/>
  <c r="H42" i="2" s="1"/>
  <c r="G41" i="2"/>
  <c r="F41" i="2"/>
  <c r="I41" i="2" s="1"/>
  <c r="E41" i="2"/>
  <c r="H41" i="2" s="1"/>
  <c r="G40" i="2"/>
  <c r="F40" i="2"/>
  <c r="I40" i="2" s="1"/>
  <c r="E40" i="2"/>
  <c r="H40" i="2" s="1"/>
  <c r="G39" i="2"/>
  <c r="F39" i="2"/>
  <c r="E39" i="2"/>
  <c r="H39" i="2" s="1"/>
  <c r="G38" i="2"/>
  <c r="F38" i="2"/>
  <c r="E38" i="2"/>
  <c r="H38" i="2" s="1"/>
  <c r="G37" i="2"/>
  <c r="F37" i="2"/>
  <c r="I37" i="2" s="1"/>
  <c r="E37" i="2"/>
  <c r="H37" i="2" s="1"/>
  <c r="G36" i="2"/>
  <c r="F36" i="2"/>
  <c r="I36" i="2" s="1"/>
  <c r="E36" i="2"/>
  <c r="H36" i="2" s="1"/>
  <c r="G35" i="2"/>
  <c r="F35" i="2"/>
  <c r="E35" i="2"/>
  <c r="H35" i="2" s="1"/>
  <c r="G34" i="2"/>
  <c r="H34" i="2" s="1"/>
  <c r="F34" i="2"/>
  <c r="E34" i="2"/>
  <c r="I33" i="2"/>
  <c r="G33" i="2"/>
  <c r="F33" i="2"/>
  <c r="E33" i="2"/>
  <c r="H33" i="2" s="1"/>
  <c r="G32" i="2"/>
  <c r="F32" i="2"/>
  <c r="I32" i="2" s="1"/>
  <c r="E32" i="2"/>
  <c r="H32" i="2" s="1"/>
  <c r="G31" i="2"/>
  <c r="F31" i="2"/>
  <c r="E31" i="2"/>
  <c r="G28" i="2"/>
  <c r="H28" i="2" s="1"/>
  <c r="F28" i="2"/>
  <c r="E28" i="2"/>
  <c r="G27" i="2"/>
  <c r="F27" i="2"/>
  <c r="E27" i="2"/>
  <c r="G26" i="2"/>
  <c r="F26" i="2"/>
  <c r="I26" i="2" s="1"/>
  <c r="E26" i="2"/>
  <c r="H26" i="2" s="1"/>
  <c r="G25" i="2"/>
  <c r="F25" i="2"/>
  <c r="I25" i="2" s="1"/>
  <c r="E25" i="2"/>
  <c r="H25" i="2" s="1"/>
  <c r="G24" i="2"/>
  <c r="F24" i="2"/>
  <c r="I24" i="2" s="1"/>
  <c r="E24" i="2"/>
  <c r="H24" i="2" s="1"/>
  <c r="G23" i="2"/>
  <c r="I23" i="2" s="1"/>
  <c r="F23" i="2"/>
  <c r="E23" i="2"/>
  <c r="G22" i="2"/>
  <c r="I22" i="2" s="1"/>
  <c r="F22" i="2"/>
  <c r="E22" i="2"/>
  <c r="G21" i="2"/>
  <c r="F21" i="2"/>
  <c r="I21" i="2" s="1"/>
  <c r="E21" i="2"/>
  <c r="G20" i="2"/>
  <c r="F20" i="2"/>
  <c r="I20" i="2" s="1"/>
  <c r="E20" i="2"/>
  <c r="H20" i="2" s="1"/>
  <c r="H19" i="2"/>
  <c r="G19" i="2"/>
  <c r="F19" i="2"/>
  <c r="I19" i="2" s="1"/>
  <c r="E19" i="2"/>
  <c r="G18" i="2"/>
  <c r="F18" i="2"/>
  <c r="I18" i="2" s="1"/>
  <c r="E18" i="2"/>
  <c r="H18" i="2" s="1"/>
  <c r="G17" i="2"/>
  <c r="F17" i="2"/>
  <c r="I17" i="2" s="1"/>
  <c r="E17" i="2"/>
  <c r="G16" i="2"/>
  <c r="F16" i="2"/>
  <c r="I16" i="2" s="1"/>
  <c r="E16" i="2"/>
  <c r="G15" i="2"/>
  <c r="F15" i="2"/>
  <c r="I15" i="2" s="1"/>
  <c r="E15" i="2"/>
  <c r="H15" i="2" s="1"/>
  <c r="G14" i="2"/>
  <c r="F14" i="2"/>
  <c r="E14" i="2"/>
  <c r="G13" i="2"/>
  <c r="J13" i="2" s="1"/>
  <c r="F13" i="2"/>
  <c r="E13" i="2"/>
  <c r="G12" i="2"/>
  <c r="F12" i="2"/>
  <c r="I12" i="2" s="1"/>
  <c r="E12" i="2"/>
  <c r="G11" i="2"/>
  <c r="F11" i="2"/>
  <c r="I11" i="2" s="1"/>
  <c r="E11" i="2"/>
  <c r="H11" i="2" s="1"/>
  <c r="I9" i="2"/>
  <c r="H9" i="2"/>
  <c r="I8" i="2"/>
  <c r="H8" i="2"/>
  <c r="I7" i="2"/>
  <c r="H7" i="2"/>
  <c r="I27" i="2" l="1"/>
  <c r="I35" i="2"/>
  <c r="I43" i="2"/>
  <c r="H13" i="2"/>
  <c r="I14" i="2"/>
  <c r="I13" i="2"/>
  <c r="I28" i="2"/>
  <c r="I38" i="2"/>
  <c r="I39" i="2"/>
  <c r="I11" i="3"/>
  <c r="I36" i="3"/>
  <c r="H23" i="2"/>
  <c r="H27" i="2"/>
  <c r="H16" i="2"/>
  <c r="H22" i="2"/>
  <c r="H31" i="2"/>
  <c r="H52" i="2"/>
  <c r="H12" i="2"/>
  <c r="H14" i="2"/>
  <c r="H17" i="2"/>
  <c r="H21" i="2"/>
  <c r="I31" i="2"/>
  <c r="I34" i="2"/>
  <c r="H30" i="3"/>
  <c r="I30" i="3"/>
  <c r="F27" i="3"/>
  <c r="I27" i="3" s="1"/>
  <c r="E40" i="3"/>
  <c r="E11" i="3"/>
  <c r="G40" i="3"/>
  <c r="I40" i="3" s="1"/>
  <c r="D25" i="1"/>
  <c r="I24" i="1"/>
  <c r="C24" i="1"/>
  <c r="B24" i="1"/>
  <c r="J23" i="1"/>
  <c r="I23" i="1"/>
  <c r="E23" i="1"/>
  <c r="D23" i="1"/>
  <c r="J22" i="1"/>
  <c r="I22" i="1"/>
  <c r="E22" i="1"/>
  <c r="D22" i="1"/>
  <c r="J21" i="1"/>
  <c r="I21" i="1"/>
  <c r="E21" i="1"/>
  <c r="D21" i="1"/>
  <c r="J20" i="1"/>
  <c r="E20" i="1"/>
  <c r="D20" i="1"/>
  <c r="K19" i="1"/>
  <c r="J19" i="1"/>
  <c r="I19" i="1"/>
  <c r="E19" i="1"/>
  <c r="D19" i="1"/>
  <c r="H14" i="1"/>
  <c r="G14" i="1"/>
  <c r="C14" i="1"/>
  <c r="B14" i="1"/>
  <c r="J13" i="1"/>
  <c r="E13" i="1"/>
  <c r="D13" i="1"/>
  <c r="J12" i="1"/>
  <c r="I12" i="1"/>
  <c r="E12" i="1"/>
  <c r="J11" i="1"/>
  <c r="E11" i="1"/>
  <c r="D11" i="1"/>
  <c r="J10" i="1"/>
  <c r="E10" i="1"/>
  <c r="D10" i="1"/>
  <c r="J9" i="1"/>
  <c r="I9" i="1"/>
  <c r="E9" i="1"/>
  <c r="D9" i="1"/>
  <c r="D24" i="1" l="1"/>
  <c r="D14" i="1"/>
  <c r="J24" i="1"/>
  <c r="E24" i="1"/>
  <c r="E25" i="1"/>
  <c r="I14" i="1"/>
  <c r="E14" i="1"/>
  <c r="J14" i="1"/>
  <c r="H11" i="3"/>
  <c r="E27" i="3"/>
  <c r="H27" i="3" s="1"/>
  <c r="G49" i="3"/>
  <c r="I49" i="3" s="1"/>
  <c r="H40" i="3"/>
  <c r="E49" i="3"/>
  <c r="H49" i="3" s="1"/>
  <c r="E15" i="1"/>
  <c r="D15" i="1"/>
  <c r="K9" i="1"/>
  <c r="L19" i="1"/>
  <c r="M19" i="1" s="1"/>
  <c r="L9" i="1"/>
  <c r="M9" i="1" l="1"/>
</calcChain>
</file>

<file path=xl/sharedStrings.xml><?xml version="1.0" encoding="utf-8"?>
<sst xmlns="http://schemas.openxmlformats.org/spreadsheetml/2006/main" count="358" uniqueCount="134">
  <si>
    <t>adatok ezer forintban</t>
  </si>
  <si>
    <t>Polgármesteri Hivatal</t>
  </si>
  <si>
    <t>Kiadások</t>
  </si>
  <si>
    <t>Bevételek</t>
  </si>
  <si>
    <t>Jogcím</t>
  </si>
  <si>
    <t>2012. évi teljesítés</t>
  </si>
  <si>
    <t>2013 évi teljesítés</t>
  </si>
  <si>
    <t>Változás 2013/2012 %</t>
  </si>
  <si>
    <t>Változás 2013/2012 Ft</t>
  </si>
  <si>
    <t>Önk. finanszírozás aránya az összes bevételből 2012</t>
  </si>
  <si>
    <t>Önk. finanszírozás aránya az összes bevételből 2013</t>
  </si>
  <si>
    <t>Önk.fnanszírozás arányának változása 2013/2012 %</t>
  </si>
  <si>
    <t>Létszám</t>
  </si>
  <si>
    <t>Működési</t>
  </si>
  <si>
    <t>Személyi +járulék</t>
  </si>
  <si>
    <t>Felhalmozási</t>
  </si>
  <si>
    <t xml:space="preserve">Dologi </t>
  </si>
  <si>
    <t>Átvett pe.</t>
  </si>
  <si>
    <t>Támogatás értékű kiadás</t>
  </si>
  <si>
    <t>Önk. Támogatás</t>
  </si>
  <si>
    <t>Felhalmozás</t>
  </si>
  <si>
    <t>Maradvány</t>
  </si>
  <si>
    <t>Összesen</t>
  </si>
  <si>
    <t>Budapest  XXI. Kerület Csepel Önkormányzata</t>
  </si>
  <si>
    <t xml:space="preserve">4000 Polgármesteri Hivatal </t>
  </si>
  <si>
    <t xml:space="preserve">2012. évi kiadásainak és bevételeinek alakulása </t>
  </si>
  <si>
    <t>ezer Ft-ban</t>
  </si>
  <si>
    <t>Sor-szám</t>
  </si>
  <si>
    <t>Megnevezés</t>
  </si>
  <si>
    <t>2012. évi eredeti előirányzat</t>
  </si>
  <si>
    <t>2012. évi módosított előirányzat</t>
  </si>
  <si>
    <t>Teljesítés 2012.            12.31-ig</t>
  </si>
  <si>
    <t>Index             5/3</t>
  </si>
  <si>
    <t>Index             5/4</t>
  </si>
  <si>
    <t>1.</t>
  </si>
  <si>
    <t>2.</t>
  </si>
  <si>
    <t>3.</t>
  </si>
  <si>
    <t>4.</t>
  </si>
  <si>
    <t>5.</t>
  </si>
  <si>
    <t>6.</t>
  </si>
  <si>
    <t>7.</t>
  </si>
  <si>
    <t>Költségvetési létszámkeret</t>
  </si>
  <si>
    <t>Közfoglalkoztatási létszámkeret</t>
  </si>
  <si>
    <t xml:space="preserve"> -ebből Városgazda Zrt. Létszámkerete</t>
  </si>
  <si>
    <t>I.</t>
  </si>
  <si>
    <t>Működési kiadások</t>
  </si>
  <si>
    <t>Személyi juttatás</t>
  </si>
  <si>
    <t>Munkaadókat terhelő járulékok és szociális hozzájárulási adó</t>
  </si>
  <si>
    <t>Dologi kiadás</t>
  </si>
  <si>
    <t>Ellátottak pénzbeli juttatásai</t>
  </si>
  <si>
    <t>Egyéb működés célú kiadások</t>
  </si>
  <si>
    <t>Támogatás értékű kiadások</t>
  </si>
  <si>
    <t>Működés célú pénzeszköz átadás</t>
  </si>
  <si>
    <t>Szociálpolitikai és egyéb pénzbeli  juttatások</t>
  </si>
  <si>
    <t>Előző évi működési célú pénzmaradvány átadás</t>
  </si>
  <si>
    <t>Felhalmozási kiadások</t>
  </si>
  <si>
    <t>Intézményi felújítások ÁFa-val</t>
  </si>
  <si>
    <t>Egyéb felhalmozási kiadások</t>
  </si>
  <si>
    <t>Támogatásértékű felhalmozási kiadások</t>
  </si>
  <si>
    <t>Felhalmozás célú pénzeszköz átadás</t>
  </si>
  <si>
    <t>Előző évi felhalmozás célú pénzmaradvány átadás</t>
  </si>
  <si>
    <t>Felhalmozás célra nyújtott támogatási kölcsön</t>
  </si>
  <si>
    <t>Költségvetési kiadások összesen (1+2+3)</t>
  </si>
  <si>
    <t>II.</t>
  </si>
  <si>
    <t>Működési bevételek</t>
  </si>
  <si>
    <t>Közhatalmi bevételek</t>
  </si>
  <si>
    <t>Működéssel kapcsolatos egyéb bevételek</t>
  </si>
  <si>
    <t>Továbbszámlázott szolgáltatások bevételei</t>
  </si>
  <si>
    <t>Működési célú ÁFA bevétel és visszatérülés</t>
  </si>
  <si>
    <t>Működési célú kamat és hozam bevétel</t>
  </si>
  <si>
    <t>Egyéb működési bevétel</t>
  </si>
  <si>
    <t>Támogatás értékű működési bevétel</t>
  </si>
  <si>
    <t>Működés célú pénzeszköz átvétel</t>
  </si>
  <si>
    <t>Előző évi működés célú pénzmaradvány igénybevétele</t>
  </si>
  <si>
    <t>Felhalmozási bevételek</t>
  </si>
  <si>
    <t>Felhalmozási és tőke jellegű bevétel</t>
  </si>
  <si>
    <t>Egyéb felhalmozási bevételek</t>
  </si>
  <si>
    <t>Támogatás értékű felhalmozási bevétel</t>
  </si>
  <si>
    <t>Felhalmozás célú pénzeszköz átvétel</t>
  </si>
  <si>
    <t>Előző évi felhalmozás célú pénzmaradvány igénybevétele</t>
  </si>
  <si>
    <t>Önkormányzati támogatás</t>
  </si>
  <si>
    <t>ebből normatív állami támogatás</t>
  </si>
  <si>
    <t>normatív kötött támogatás</t>
  </si>
  <si>
    <t>Költségvetési bevételek összesen (1+2+3+4)</t>
  </si>
  <si>
    <t>önállóan működő és gazdálkodók és kiemelt tételek szerint</t>
  </si>
  <si>
    <t>1000 Oktatási Szolgáltató Intézmény</t>
  </si>
  <si>
    <t>Sor- szám</t>
  </si>
  <si>
    <t>Költségvetési kiadások összesen (1-2)</t>
  </si>
  <si>
    <t>Költségvetési bevételek összesen (1+2+3)</t>
  </si>
  <si>
    <t xml:space="preserve">2013. évi kiadásainak és bevételeinek alakulása </t>
  </si>
  <si>
    <t>1000 Gazdasági Szolgáltató Igazgatóság</t>
  </si>
  <si>
    <t xml:space="preserve">Index     </t>
  </si>
  <si>
    <t>Működési költségvetési kiadások</t>
  </si>
  <si>
    <t>Támogatás ÁHT-n belülre</t>
  </si>
  <si>
    <t>-ebből előző évi maradvány átadása</t>
  </si>
  <si>
    <t>Felhalmozási költségvetési kiadások</t>
  </si>
  <si>
    <t>Intézményi felújítások ÁFA-val</t>
  </si>
  <si>
    <t>Felhalmozási támogatás ÁHT-n belülre</t>
  </si>
  <si>
    <t>Költségvetési kiadások összesen (1+2)</t>
  </si>
  <si>
    <t>Finanszírozási kiadások</t>
  </si>
  <si>
    <t>Függő, átfutó, kiegyenlítő kiadások</t>
  </si>
  <si>
    <t>Kiadások összesen (1+2+3+4)</t>
  </si>
  <si>
    <t>Működési költségvetési bevételek</t>
  </si>
  <si>
    <t>Működési célú támogatás ÁHT-n belül</t>
  </si>
  <si>
    <t>-ebből előző évi maradvány átvétele</t>
  </si>
  <si>
    <t>Intézményi működési bevétel</t>
  </si>
  <si>
    <t xml:space="preserve">Működés célú átvett pénzeszköz </t>
  </si>
  <si>
    <t>Felhalmozási költségvetési bevételek</t>
  </si>
  <si>
    <t>Felhalmozási célú támogatás ÁHT-n belül</t>
  </si>
  <si>
    <t>Felhalmozási bevétel</t>
  </si>
  <si>
    <t>Pénzügyi befektetések bevételei</t>
  </si>
  <si>
    <t xml:space="preserve">Felhalmozási célú átvett pénzeszköz </t>
  </si>
  <si>
    <t>Költségvetési bevételek összesen (1+2)</t>
  </si>
  <si>
    <t>Finanszírozási bevételek</t>
  </si>
  <si>
    <t>Működési célú finanszírozási bevételek</t>
  </si>
  <si>
    <t>Előző évi működési célú pénzmaradvány igénybevétele</t>
  </si>
  <si>
    <t>Irányítószervi működési célú támogatás</t>
  </si>
  <si>
    <t xml:space="preserve"> - ebből központi költségvetési támogatás</t>
  </si>
  <si>
    <t>Felhalmozási célú finanszírozási bevételek</t>
  </si>
  <si>
    <t>Előző évi felhalmozási célú pénzmaradvány igénybevétele</t>
  </si>
  <si>
    <t>Irányítószervi felhalmozási célú támogatás</t>
  </si>
  <si>
    <t>Függő, átfutó, kiegyenlítő bevételek</t>
  </si>
  <si>
    <t>Bevételek összesen (1+2+3+4)</t>
  </si>
  <si>
    <t xml:space="preserve">2000 Polgármesteri Hivatal </t>
  </si>
  <si>
    <t>2013. évi kiadásainak és bevételeinek alakulása</t>
  </si>
  <si>
    <t>2013. évi eredeti előirányzat</t>
  </si>
  <si>
    <t>2013. évi módosított előirányzat</t>
  </si>
  <si>
    <t>Teljesítés       2013.               12.31-ig</t>
  </si>
  <si>
    <t>5/3</t>
  </si>
  <si>
    <t>5/4</t>
  </si>
  <si>
    <t>Tárgyi eszközök és immateriális javak értékesítése, ÁFA</t>
  </si>
  <si>
    <t>Maradvány átadás</t>
  </si>
  <si>
    <t>Gazdasági Szolgáltató Igazgatóság</t>
  </si>
  <si>
    <t xml:space="preserve">működési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</si>
</sst>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Times New Roman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MS Sans Serif"/>
      <family val="2"/>
      <charset val="238"/>
    </font>
    <font>
      <b/>
      <sz val="12"/>
      <name val="Times New Roman CE"/>
      <charset val="238"/>
    </font>
    <font>
      <b/>
      <i/>
      <sz val="12"/>
      <name val="Times New Roman CE"/>
      <family val="1"/>
      <charset val="238"/>
    </font>
    <font>
      <b/>
      <sz val="10"/>
      <name val="Times New Roman CE"/>
      <charset val="238"/>
    </font>
    <font>
      <sz val="8"/>
      <name val="Times New Roman CE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0"/>
      <name val="MS Sans Serif"/>
      <family val="2"/>
      <charset val="238"/>
    </font>
    <font>
      <i/>
      <sz val="10"/>
      <name val="Times New Roman CE"/>
      <charset val="238"/>
    </font>
    <font>
      <i/>
      <sz val="1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5" fillId="0" borderId="0"/>
    <xf numFmtId="0" fontId="6" fillId="0" borderId="0"/>
    <xf numFmtId="0" fontId="6" fillId="0" borderId="0"/>
  </cellStyleXfs>
  <cellXfs count="3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3" fontId="1" fillId="3" borderId="5" xfId="0" applyNumberFormat="1" applyFont="1" applyFill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3" fontId="1" fillId="4" borderId="5" xfId="0" applyNumberFormat="1" applyFont="1" applyFill="1" applyBorder="1" applyAlignment="1">
      <alignment wrapText="1"/>
    </xf>
    <xf numFmtId="0" fontId="2" fillId="0" borderId="5" xfId="0" applyFont="1" applyBorder="1"/>
    <xf numFmtId="3" fontId="1" fillId="6" borderId="5" xfId="0" applyNumberFormat="1" applyFont="1" applyFill="1" applyBorder="1" applyAlignment="1">
      <alignment wrapText="1"/>
    </xf>
    <xf numFmtId="3" fontId="2" fillId="3" borderId="12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0" fontId="5" fillId="0" borderId="0" xfId="0" applyFont="1"/>
    <xf numFmtId="3" fontId="1" fillId="0" borderId="5" xfId="0" applyNumberFormat="1" applyFont="1" applyBorder="1"/>
    <xf numFmtId="3" fontId="1" fillId="6" borderId="5" xfId="0" applyNumberFormat="1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 wrapText="1"/>
    </xf>
    <xf numFmtId="0" fontId="11" fillId="0" borderId="0" xfId="0" applyFont="1" applyFill="1" applyAlignment="1">
      <alignment horizontal="centerContinuous" vertical="center"/>
    </xf>
    <xf numFmtId="3" fontId="11" fillId="0" borderId="0" xfId="0" applyNumberFormat="1" applyFont="1" applyFill="1" applyAlignment="1">
      <alignment horizontal="centerContinuous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 wrapText="1"/>
    </xf>
    <xf numFmtId="0" fontId="12" fillId="0" borderId="0" xfId="0" applyFont="1" applyFill="1" applyAlignment="1">
      <alignment horizontal="centerContinuous" vertical="center"/>
    </xf>
    <xf numFmtId="3" fontId="12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3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3" fontId="16" fillId="0" borderId="5" xfId="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right" vertical="center"/>
    </xf>
    <xf numFmtId="10" fontId="9" fillId="0" borderId="5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right" vertical="center"/>
    </xf>
    <xf numFmtId="3" fontId="12" fillId="0" borderId="5" xfId="0" applyNumberFormat="1" applyFont="1" applyFill="1" applyBorder="1" applyAlignment="1">
      <alignment horizontal="right" vertical="center"/>
    </xf>
    <xf numFmtId="10" fontId="12" fillId="0" borderId="5" xfId="0" applyNumberFormat="1" applyFont="1" applyFill="1" applyBorder="1" applyAlignment="1">
      <alignment vertical="center"/>
    </xf>
    <xf numFmtId="3" fontId="9" fillId="0" borderId="5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17" xfId="1" applyFont="1" applyBorder="1" applyAlignment="1" applyProtection="1">
      <alignment vertical="center"/>
      <protection hidden="1"/>
    </xf>
    <xf numFmtId="0" fontId="9" fillId="0" borderId="5" xfId="0" applyFont="1" applyFill="1" applyBorder="1" applyAlignment="1">
      <alignment vertical="center"/>
    </xf>
    <xf numFmtId="0" fontId="11" fillId="0" borderId="5" xfId="1" applyFont="1" applyFill="1" applyBorder="1" applyAlignment="1" applyProtection="1">
      <alignment vertical="center"/>
      <protection hidden="1"/>
    </xf>
    <xf numFmtId="0" fontId="12" fillId="0" borderId="5" xfId="0" applyFont="1" applyFill="1" applyBorder="1" applyAlignment="1">
      <alignment vertical="center"/>
    </xf>
    <xf numFmtId="3" fontId="12" fillId="0" borderId="5" xfId="0" applyNumberFormat="1" applyFont="1" applyFill="1" applyBorder="1" applyAlignment="1">
      <alignment vertical="center"/>
    </xf>
    <xf numFmtId="0" fontId="12" fillId="0" borderId="21" xfId="0" applyFont="1" applyBorder="1" applyAlignment="1">
      <alignment horizontal="right" vertical="center"/>
    </xf>
    <xf numFmtId="3" fontId="9" fillId="0" borderId="5" xfId="0" applyNumberFormat="1" applyFont="1" applyFill="1" applyBorder="1" applyAlignment="1">
      <alignment vertical="center"/>
    </xf>
    <xf numFmtId="0" fontId="9" fillId="0" borderId="17" xfId="3" applyFont="1" applyBorder="1" applyAlignment="1">
      <alignment vertical="center" wrapText="1"/>
    </xf>
    <xf numFmtId="0" fontId="12" fillId="0" borderId="19" xfId="0" applyFont="1" applyBorder="1" applyAlignment="1">
      <alignment horizontal="right" vertical="center"/>
    </xf>
    <xf numFmtId="0" fontId="9" fillId="0" borderId="20" xfId="0" applyFont="1" applyBorder="1" applyAlignment="1">
      <alignment vertical="center" wrapText="1"/>
    </xf>
    <xf numFmtId="0" fontId="12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left" vertical="center" wrapText="1"/>
    </xf>
    <xf numFmtId="0" fontId="9" fillId="0" borderId="5" xfId="1" applyFont="1" applyBorder="1" applyAlignment="1" applyProtection="1">
      <alignment horizontal="right" vertical="center"/>
      <protection hidden="1"/>
    </xf>
    <xf numFmtId="0" fontId="12" fillId="0" borderId="5" xfId="1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3" fontId="12" fillId="0" borderId="0" xfId="0" quotePrefix="1" applyNumberFormat="1" applyFont="1" applyBorder="1" applyAlignment="1">
      <alignment horizontal="right" vertical="center" wrapText="1"/>
    </xf>
    <xf numFmtId="10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Alignment="1">
      <alignment vertical="center"/>
    </xf>
    <xf numFmtId="0" fontId="16" fillId="0" borderId="0" xfId="1" applyFont="1" applyProtection="1">
      <protection hidden="1"/>
    </xf>
    <xf numFmtId="0" fontId="16" fillId="0" borderId="0" xfId="1" applyFont="1" applyBorder="1" applyProtection="1">
      <protection hidden="1"/>
    </xf>
    <xf numFmtId="0" fontId="21" fillId="0" borderId="0" xfId="1" applyFont="1" applyBorder="1" applyAlignment="1" applyProtection="1">
      <alignment horizontal="centerContinuous" vertical="center"/>
      <protection hidden="1"/>
    </xf>
    <xf numFmtId="0" fontId="16" fillId="0" borderId="0" xfId="1" applyFont="1"/>
    <xf numFmtId="0" fontId="21" fillId="0" borderId="0" xfId="1" applyFont="1"/>
    <xf numFmtId="3" fontId="16" fillId="0" borderId="0" xfId="0" applyNumberFormat="1" applyFont="1"/>
    <xf numFmtId="0" fontId="16" fillId="0" borderId="0" xfId="0" applyFont="1" applyAlignment="1">
      <alignment horizontal="right"/>
    </xf>
    <xf numFmtId="0" fontId="22" fillId="0" borderId="5" xfId="1" applyFont="1" applyBorder="1" applyAlignment="1">
      <alignment horizontal="center" vertical="center" wrapText="1"/>
    </xf>
    <xf numFmtId="0" fontId="16" fillId="0" borderId="0" xfId="1" applyFont="1" applyAlignment="1" applyProtection="1">
      <alignment vertical="center" wrapText="1"/>
      <protection hidden="1"/>
    </xf>
    <xf numFmtId="0" fontId="16" fillId="0" borderId="5" xfId="1" applyFont="1" applyBorder="1" applyAlignment="1">
      <alignment horizontal="centerContinuous" vertical="center"/>
    </xf>
    <xf numFmtId="0" fontId="16" fillId="0" borderId="5" xfId="1" applyFont="1" applyBorder="1" applyAlignment="1" applyProtection="1">
      <alignment horizontal="right" vertical="center"/>
      <protection hidden="1"/>
    </xf>
    <xf numFmtId="0" fontId="16" fillId="0" borderId="15" xfId="1" applyFont="1" applyBorder="1" applyAlignment="1" applyProtection="1">
      <alignment vertical="center"/>
      <protection hidden="1"/>
    </xf>
    <xf numFmtId="0" fontId="16" fillId="0" borderId="16" xfId="1" applyFont="1" applyBorder="1" applyAlignment="1" applyProtection="1">
      <alignment vertical="center"/>
      <protection hidden="1"/>
    </xf>
    <xf numFmtId="0" fontId="16" fillId="0" borderId="17" xfId="1" applyFont="1" applyBorder="1" applyAlignment="1" applyProtection="1">
      <alignment vertical="center"/>
      <protection hidden="1"/>
    </xf>
    <xf numFmtId="164" fontId="16" fillId="0" borderId="5" xfId="1" applyNumberFormat="1" applyFont="1" applyBorder="1" applyAlignment="1" applyProtection="1">
      <alignment horizontal="right" vertical="center"/>
      <protection hidden="1"/>
    </xf>
    <xf numFmtId="10" fontId="16" fillId="0" borderId="5" xfId="2" applyNumberFormat="1" applyFont="1" applyBorder="1" applyAlignment="1" applyProtection="1">
      <alignment horizontal="right" vertical="center"/>
      <protection locked="0"/>
    </xf>
    <xf numFmtId="0" fontId="16" fillId="0" borderId="0" xfId="1" applyFont="1" applyAlignment="1" applyProtection="1">
      <alignment vertical="center"/>
      <protection hidden="1"/>
    </xf>
    <xf numFmtId="0" fontId="21" fillId="0" borderId="5" xfId="1" applyFont="1" applyBorder="1" applyAlignment="1" applyProtection="1">
      <alignment horizontal="right" vertical="center"/>
      <protection hidden="1"/>
    </xf>
    <xf numFmtId="164" fontId="21" fillId="0" borderId="5" xfId="1" applyNumberFormat="1" applyFont="1" applyBorder="1" applyAlignment="1" applyProtection="1">
      <alignment horizontal="right" vertical="center"/>
      <protection hidden="1"/>
    </xf>
    <xf numFmtId="0" fontId="21" fillId="0" borderId="0" xfId="1" applyFont="1" applyAlignment="1" applyProtection="1">
      <alignment vertical="center"/>
      <protection hidden="1"/>
    </xf>
    <xf numFmtId="0" fontId="21" fillId="0" borderId="15" xfId="0" applyFont="1" applyBorder="1" applyAlignment="1">
      <alignment horizontal="right" vertical="center"/>
    </xf>
    <xf numFmtId="3" fontId="21" fillId="0" borderId="5" xfId="1" applyNumberFormat="1" applyFont="1" applyBorder="1" applyAlignment="1" applyProtection="1">
      <alignment horizontal="right" vertical="center"/>
      <protection hidden="1"/>
    </xf>
    <xf numFmtId="10" fontId="21" fillId="0" borderId="5" xfId="2" applyNumberFormat="1" applyFont="1" applyBorder="1" applyAlignment="1" applyProtection="1">
      <alignment horizontal="right" vertical="center"/>
      <protection locked="0"/>
    </xf>
    <xf numFmtId="0" fontId="23" fillId="0" borderId="0" xfId="1" applyFont="1" applyAlignment="1" applyProtection="1">
      <alignment vertical="center"/>
      <protection hidden="1"/>
    </xf>
    <xf numFmtId="0" fontId="24" fillId="0" borderId="15" xfId="0" applyFont="1" applyBorder="1" applyAlignment="1">
      <alignment horizontal="right" vertical="center"/>
    </xf>
    <xf numFmtId="3" fontId="16" fillId="0" borderId="5" xfId="1" applyNumberFormat="1" applyFont="1" applyBorder="1" applyAlignment="1" applyProtection="1">
      <alignment horizontal="right" vertical="center"/>
      <protection hidden="1"/>
    </xf>
    <xf numFmtId="0" fontId="14" fillId="0" borderId="15" xfId="0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0" fontId="16" fillId="0" borderId="17" xfId="0" applyFont="1" applyBorder="1" applyAlignment="1">
      <alignment vertical="center" wrapText="1"/>
    </xf>
    <xf numFmtId="0" fontId="23" fillId="0" borderId="5" xfId="1" applyFont="1" applyBorder="1" applyAlignment="1" applyProtection="1">
      <alignment horizontal="right" vertical="center"/>
      <protection hidden="1"/>
    </xf>
    <xf numFmtId="0" fontId="16" fillId="0" borderId="15" xfId="0" applyFont="1" applyBorder="1" applyAlignment="1">
      <alignment horizontal="right" vertical="center"/>
    </xf>
    <xf numFmtId="0" fontId="23" fillId="0" borderId="0" xfId="1" applyFont="1" applyProtection="1">
      <protection hidden="1"/>
    </xf>
    <xf numFmtId="0" fontId="21" fillId="0" borderId="0" xfId="1" applyFont="1" applyBorder="1" applyAlignment="1" applyProtection="1">
      <alignment vertical="center"/>
      <protection hidden="1"/>
    </xf>
    <xf numFmtId="0" fontId="16" fillId="0" borderId="15" xfId="1" applyFont="1" applyBorder="1" applyAlignment="1" applyProtection="1">
      <alignment horizontal="right" vertical="center"/>
      <protection hidden="1"/>
    </xf>
    <xf numFmtId="0" fontId="16" fillId="0" borderId="16" xfId="1" applyFont="1" applyBorder="1" applyAlignment="1" applyProtection="1">
      <alignment horizontal="right" vertical="center"/>
      <protection hidden="1"/>
    </xf>
    <xf numFmtId="0" fontId="16" fillId="0" borderId="17" xfId="0" applyFont="1" applyBorder="1" applyAlignment="1">
      <alignment wrapText="1"/>
    </xf>
    <xf numFmtId="0" fontId="21" fillId="0" borderId="21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0" fontId="14" fillId="0" borderId="17" xfId="0" applyFont="1" applyBorder="1" applyAlignment="1">
      <alignment vertical="center" wrapText="1"/>
    </xf>
    <xf numFmtId="0" fontId="21" fillId="0" borderId="7" xfId="1" applyFont="1" applyBorder="1" applyAlignment="1" applyProtection="1">
      <alignment horizontal="right" vertical="center"/>
      <protection hidden="1"/>
    </xf>
    <xf numFmtId="0" fontId="16" fillId="0" borderId="7" xfId="1" applyFont="1" applyBorder="1" applyAlignment="1" applyProtection="1">
      <alignment horizontal="right" vertical="center"/>
      <protection hidden="1"/>
    </xf>
    <xf numFmtId="0" fontId="14" fillId="0" borderId="17" xfId="4" applyFont="1" applyBorder="1" applyAlignment="1">
      <alignment vertical="center" wrapText="1"/>
    </xf>
    <xf numFmtId="0" fontId="23" fillId="0" borderId="7" xfId="1" applyFont="1" applyBorder="1" applyAlignment="1" applyProtection="1">
      <alignment horizontal="right" vertical="center"/>
      <protection hidden="1"/>
    </xf>
    <xf numFmtId="0" fontId="21" fillId="0" borderId="18" xfId="0" applyFont="1" applyBorder="1" applyAlignment="1">
      <alignment horizontal="right" vertical="center"/>
    </xf>
    <xf numFmtId="0" fontId="21" fillId="0" borderId="19" xfId="0" applyFont="1" applyBorder="1" applyAlignment="1">
      <alignment horizontal="right" vertical="center"/>
    </xf>
    <xf numFmtId="0" fontId="16" fillId="0" borderId="20" xfId="0" applyFont="1" applyBorder="1" applyAlignment="1">
      <alignment vertical="center" wrapText="1"/>
    </xf>
    <xf numFmtId="0" fontId="21" fillId="0" borderId="5" xfId="1" applyFont="1" applyBorder="1" applyAlignment="1" applyProtection="1">
      <alignment vertical="center"/>
      <protection hidden="1"/>
    </xf>
    <xf numFmtId="0" fontId="21" fillId="0" borderId="15" xfId="0" applyFont="1" applyBorder="1" applyAlignment="1">
      <alignment horizontal="center" vertical="center"/>
    </xf>
    <xf numFmtId="0" fontId="16" fillId="0" borderId="5" xfId="1" applyFont="1" applyBorder="1" applyAlignment="1" applyProtection="1">
      <alignment vertical="center"/>
      <protection hidden="1"/>
    </xf>
    <xf numFmtId="0" fontId="14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right" vertical="center"/>
    </xf>
    <xf numFmtId="0" fontId="16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right" vertical="center"/>
    </xf>
    <xf numFmtId="0" fontId="24" fillId="0" borderId="18" xfId="0" applyFont="1" applyBorder="1" applyAlignment="1">
      <alignment horizontal="right" vertical="center"/>
    </xf>
    <xf numFmtId="0" fontId="24" fillId="0" borderId="19" xfId="0" applyFont="1" applyBorder="1" applyAlignment="1">
      <alignment horizontal="right" vertical="center"/>
    </xf>
    <xf numFmtId="0" fontId="16" fillId="0" borderId="0" xfId="1" applyFont="1" applyBorder="1" applyAlignment="1" applyProtection="1">
      <protection hidden="1"/>
    </xf>
    <xf numFmtId="3" fontId="21" fillId="0" borderId="0" xfId="1" applyNumberFormat="1" applyFont="1" applyProtection="1">
      <protection hidden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3" fontId="9" fillId="0" borderId="5" xfId="0" quotePrefix="1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right" vertical="center"/>
    </xf>
    <xf numFmtId="3" fontId="24" fillId="0" borderId="17" xfId="0" applyNumberFormat="1" applyFont="1" applyBorder="1" applyAlignment="1">
      <alignment vertical="center"/>
    </xf>
    <xf numFmtId="3" fontId="14" fillId="0" borderId="5" xfId="0" applyNumberFormat="1" applyFont="1" applyBorder="1" applyAlignment="1">
      <alignment vertical="center"/>
    </xf>
    <xf numFmtId="3" fontId="21" fillId="0" borderId="17" xfId="0" applyNumberFormat="1" applyFont="1" applyBorder="1" applyAlignment="1">
      <alignment vertical="center"/>
    </xf>
    <xf numFmtId="0" fontId="14" fillId="0" borderId="16" xfId="0" quotePrefix="1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/>
    </xf>
    <xf numFmtId="0" fontId="11" fillId="0" borderId="15" xfId="0" applyFont="1" applyBorder="1" applyAlignment="1">
      <alignment horizontal="right" vertical="center"/>
    </xf>
    <xf numFmtId="10" fontId="11" fillId="0" borderId="5" xfId="0" applyNumberFormat="1" applyFont="1" applyFill="1" applyBorder="1" applyAlignment="1">
      <alignment vertical="center"/>
    </xf>
    <xf numFmtId="0" fontId="25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0" fontId="14" fillId="0" borderId="16" xfId="0" applyFont="1" applyBorder="1" applyAlignment="1">
      <alignment vertical="center" wrapText="1"/>
    </xf>
    <xf numFmtId="0" fontId="14" fillId="0" borderId="16" xfId="3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6" fillId="0" borderId="5" xfId="1" applyFont="1" applyBorder="1" applyProtection="1">
      <protection hidden="1"/>
    </xf>
    <xf numFmtId="0" fontId="21" fillId="0" borderId="15" xfId="0" applyFont="1" applyBorder="1" applyAlignment="1">
      <alignment horizontal="left" vertical="center"/>
    </xf>
    <xf numFmtId="0" fontId="21" fillId="0" borderId="5" xfId="1" applyFont="1" applyBorder="1" applyProtection="1">
      <protection hidden="1"/>
    </xf>
    <xf numFmtId="0" fontId="21" fillId="0" borderId="0" xfId="1" applyFont="1" applyProtection="1">
      <protection hidden="1"/>
    </xf>
    <xf numFmtId="0" fontId="21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6" fillId="0" borderId="5" xfId="1" applyFont="1" applyBorder="1" applyProtection="1">
      <protection hidden="1"/>
    </xf>
    <xf numFmtId="0" fontId="26" fillId="0" borderId="0" xfId="1" applyFont="1" applyProtection="1">
      <protection hidden="1"/>
    </xf>
    <xf numFmtId="165" fontId="12" fillId="0" borderId="5" xfId="0" applyNumberFormat="1" applyFont="1" applyFill="1" applyBorder="1" applyAlignment="1">
      <alignment horizontal="right" vertical="center"/>
    </xf>
    <xf numFmtId="3" fontId="11" fillId="0" borderId="5" xfId="0" applyNumberFormat="1" applyFont="1" applyFill="1" applyBorder="1" applyAlignment="1">
      <alignment horizontal="right" vertical="center"/>
    </xf>
    <xf numFmtId="0" fontId="9" fillId="0" borderId="17" xfId="0" applyFont="1" applyBorder="1" applyAlignment="1">
      <alignment vertical="center"/>
    </xf>
    <xf numFmtId="3" fontId="16" fillId="0" borderId="0" xfId="1" applyNumberFormat="1" applyFont="1" applyAlignment="1" applyProtection="1">
      <alignment vertical="center"/>
      <protection hidden="1"/>
    </xf>
    <xf numFmtId="0" fontId="27" fillId="0" borderId="0" xfId="0" applyFont="1" applyFill="1" applyAlignment="1">
      <alignment horizontal="centerContinuous" vertical="center"/>
    </xf>
    <xf numFmtId="0" fontId="13" fillId="0" borderId="5" xfId="0" applyFont="1" applyBorder="1" applyAlignment="1">
      <alignment horizontal="center" vertical="center" wrapText="1"/>
    </xf>
    <xf numFmtId="3" fontId="16" fillId="0" borderId="17" xfId="0" applyNumberFormat="1" applyFont="1" applyBorder="1" applyAlignment="1">
      <alignment vertical="center"/>
    </xf>
    <xf numFmtId="3" fontId="21" fillId="6" borderId="17" xfId="0" applyNumberFormat="1" applyFont="1" applyFill="1" applyBorder="1" applyAlignment="1">
      <alignment vertical="center"/>
    </xf>
    <xf numFmtId="3" fontId="23" fillId="0" borderId="17" xfId="0" applyNumberFormat="1" applyFont="1" applyBorder="1" applyAlignment="1">
      <alignment vertical="center"/>
    </xf>
    <xf numFmtId="3" fontId="21" fillId="0" borderId="5" xfId="0" applyNumberFormat="1" applyFont="1" applyBorder="1" applyAlignment="1">
      <alignment vertical="center"/>
    </xf>
    <xf numFmtId="3" fontId="9" fillId="6" borderId="5" xfId="0" applyNumberFormat="1" applyFont="1" applyFill="1" applyBorder="1" applyAlignment="1">
      <alignment horizontal="right" vertical="center"/>
    </xf>
    <xf numFmtId="3" fontId="16" fillId="6" borderId="0" xfId="1" applyNumberFormat="1" applyFont="1" applyFill="1" applyProtection="1">
      <protection hidden="1"/>
    </xf>
    <xf numFmtId="3" fontId="23" fillId="0" borderId="5" xfId="0" applyNumberFormat="1" applyFont="1" applyBorder="1" applyAlignment="1">
      <alignment vertical="center"/>
    </xf>
    <xf numFmtId="3" fontId="16" fillId="0" borderId="0" xfId="1" applyNumberFormat="1" applyFont="1" applyProtection="1">
      <protection hidden="1"/>
    </xf>
    <xf numFmtId="3" fontId="23" fillId="0" borderId="0" xfId="1" applyNumberFormat="1" applyFont="1" applyAlignment="1" applyProtection="1">
      <alignment vertical="center"/>
      <protection hidden="1"/>
    </xf>
    <xf numFmtId="0" fontId="5" fillId="0" borderId="24" xfId="0" applyFont="1" applyBorder="1" applyAlignment="1">
      <alignment wrapText="1"/>
    </xf>
    <xf numFmtId="3" fontId="5" fillId="0" borderId="25" xfId="0" applyNumberFormat="1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25" xfId="0" applyFont="1" applyBorder="1"/>
    <xf numFmtId="0" fontId="1" fillId="0" borderId="25" xfId="0" applyFont="1" applyBorder="1"/>
    <xf numFmtId="164" fontId="1" fillId="6" borderId="5" xfId="0" applyNumberFormat="1" applyFont="1" applyFill="1" applyBorder="1" applyAlignment="1">
      <alignment wrapText="1"/>
    </xf>
    <xf numFmtId="3" fontId="4" fillId="6" borderId="5" xfId="0" applyNumberFormat="1" applyFont="1" applyFill="1" applyBorder="1" applyAlignment="1">
      <alignment wrapText="1"/>
    </xf>
    <xf numFmtId="3" fontId="2" fillId="7" borderId="12" xfId="0" applyNumberFormat="1" applyFont="1" applyFill="1" applyBorder="1" applyAlignment="1">
      <alignment horizontal="center" wrapText="1"/>
    </xf>
    <xf numFmtId="3" fontId="2" fillId="7" borderId="12" xfId="0" applyNumberFormat="1" applyFont="1" applyFill="1" applyBorder="1" applyAlignment="1">
      <alignment wrapText="1"/>
    </xf>
    <xf numFmtId="164" fontId="2" fillId="7" borderId="5" xfId="0" applyNumberFormat="1" applyFont="1" applyFill="1" applyBorder="1" applyAlignment="1">
      <alignment wrapText="1"/>
    </xf>
    <xf numFmtId="3" fontId="2" fillId="7" borderId="5" xfId="0" applyNumberFormat="1" applyFont="1" applyFill="1" applyBorder="1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0" fontId="9" fillId="0" borderId="17" xfId="3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shrinkToFit="1"/>
    </xf>
    <xf numFmtId="0" fontId="16" fillId="0" borderId="17" xfId="0" applyFont="1" applyBorder="1" applyAlignment="1">
      <alignment horizontal="left" vertical="center" shrinkToFit="1"/>
    </xf>
    <xf numFmtId="0" fontId="9" fillId="0" borderId="17" xfId="0" quotePrefix="1" applyFont="1" applyBorder="1" applyAlignment="1">
      <alignment horizontal="left" vertical="center" wrapText="1"/>
    </xf>
    <xf numFmtId="0" fontId="9" fillId="0" borderId="17" xfId="0" quotePrefix="1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7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9" fillId="0" borderId="16" xfId="1" applyFont="1" applyBorder="1" applyAlignment="1" applyProtection="1">
      <alignment horizontal="left" vertical="center" wrapText="1"/>
      <protection hidden="1"/>
    </xf>
    <xf numFmtId="0" fontId="9" fillId="0" borderId="17" xfId="1" applyFont="1" applyBorder="1" applyAlignment="1" applyProtection="1">
      <alignment horizontal="left" vertical="center" wrapText="1"/>
      <protection hidden="1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14" fillId="0" borderId="16" xfId="4" applyFont="1" applyBorder="1" applyAlignment="1">
      <alignment horizontal="left" vertical="center" wrapText="1"/>
    </xf>
    <xf numFmtId="0" fontId="14" fillId="0" borderId="17" xfId="4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16" fillId="0" borderId="17" xfId="0" quotePrefix="1" applyFont="1" applyBorder="1" applyAlignment="1">
      <alignment horizontal="left" vertical="center" wrapText="1"/>
    </xf>
    <xf numFmtId="0" fontId="16" fillId="0" borderId="17" xfId="0" quotePrefix="1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5" xfId="1" applyFont="1" applyBorder="1" applyAlignment="1" applyProtection="1">
      <alignment horizontal="left" vertical="center"/>
      <protection hidden="1"/>
    </xf>
    <xf numFmtId="0" fontId="21" fillId="0" borderId="16" xfId="1" applyFont="1" applyBorder="1" applyAlignment="1" applyProtection="1">
      <alignment horizontal="left" vertical="center"/>
      <protection hidden="1"/>
    </xf>
    <xf numFmtId="0" fontId="21" fillId="0" borderId="17" xfId="1" applyFont="1" applyBorder="1" applyAlignment="1" applyProtection="1">
      <alignment horizontal="left" vertical="center"/>
      <protection hidden="1"/>
    </xf>
    <xf numFmtId="0" fontId="17" fillId="0" borderId="0" xfId="1" applyFont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/>
    <xf numFmtId="0" fontId="19" fillId="0" borderId="0" xfId="1" applyFont="1" applyBorder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/>
    </xf>
    <xf numFmtId="0" fontId="16" fillId="0" borderId="16" xfId="1" applyFont="1" applyBorder="1" applyAlignment="1">
      <alignment horizontal="center"/>
    </xf>
    <xf numFmtId="0" fontId="16" fillId="0" borderId="17" xfId="1" applyFont="1" applyBorder="1" applyAlignment="1">
      <alignment horizontal="center"/>
    </xf>
    <xf numFmtId="0" fontId="16" fillId="0" borderId="16" xfId="1" applyFont="1" applyBorder="1" applyAlignment="1" applyProtection="1">
      <alignment horizontal="left" vertical="center" wrapText="1"/>
      <protection hidden="1"/>
    </xf>
    <xf numFmtId="0" fontId="16" fillId="0" borderId="17" xfId="1" applyFont="1" applyBorder="1" applyAlignment="1" applyProtection="1">
      <alignment horizontal="left" vertical="center" wrapText="1"/>
      <protection hidden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0" borderId="16" xfId="0" applyNumberFormat="1" applyFont="1" applyBorder="1" applyAlignment="1">
      <alignment vertical="center" wrapText="1"/>
    </xf>
    <xf numFmtId="0" fontId="6" fillId="0" borderId="17" xfId="0" applyNumberFormat="1" applyFont="1" applyBorder="1" applyAlignment="1">
      <alignment vertical="center" wrapText="1"/>
    </xf>
    <xf numFmtId="0" fontId="14" fillId="0" borderId="16" xfId="0" quotePrefix="1" applyFont="1" applyBorder="1" applyAlignment="1">
      <alignment horizontal="left" vertical="center" wrapText="1"/>
    </xf>
    <xf numFmtId="0" fontId="14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 vertical="center" wrapText="1"/>
    </xf>
    <xf numFmtId="0" fontId="14" fillId="0" borderId="17" xfId="0" quotePrefix="1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 wrapText="1"/>
    </xf>
    <xf numFmtId="0" fontId="6" fillId="0" borderId="16" xfId="0" applyFont="1" applyBorder="1" applyAlignment="1"/>
  </cellXfs>
  <cellStyles count="5">
    <cellStyle name="Normál" xfId="0" builtinId="0"/>
    <cellStyle name="Normál 2" xfId="3"/>
    <cellStyle name="Normál 2_2012. évi költségvetésúj" xfId="4"/>
    <cellStyle name="Normál_KIAD_1.XLS" xfId="1"/>
    <cellStyle name="Normál_KIAD_1.XLS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oos.KT/Dropbox/arop/csepel/tanulm&#225;nyok/3%20fejl/besz&#225;mol&#243;k/2012%2012%20mell&#233;klete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oos.KT/AppData/Local/Temp/Temp2_&#246;nkorm%20ktgvet&#233;s%20&#233;s%20besz&#225;mol&#243;k.zip/2013%20&#233;vi%20besz&#225;mol&#243;%20mell&#233;klet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zámú melléklet"/>
      <sheetName val="1a.számú melléklet "/>
      <sheetName val="2.számú melléklet"/>
      <sheetName val="2a.számú melléklet"/>
      <sheetName val="2b.számú melléklet "/>
      <sheetName val="2c.számú melléklet"/>
      <sheetName val="3.számú melléklet Int.össz."/>
      <sheetName val="3.a.számú melléklet "/>
      <sheetName val="3.b.számú melléklet"/>
      <sheetName val="4.számú melléklet Pohi"/>
      <sheetName val="4a.sz.melléklet"/>
      <sheetName val="5.számú melléklet Önk"/>
      <sheetName val="5a.sz.melléklet (1)"/>
      <sheetName val="5a.sz.melléklet (2)"/>
      <sheetName val="5a.sz.melléklet (3)"/>
      <sheetName val="5a.sz.melléklet (4)"/>
      <sheetName val="5a.sz.melléklet (5)"/>
      <sheetName val="5a.sz.melléklet (6)"/>
      <sheetName val="6a.számú melléklet (1)"/>
      <sheetName val="6a.számú melléklet (2)"/>
      <sheetName val="6a.számú melléklet (3)"/>
      <sheetName val="6a.számú melléklet (4)"/>
      <sheetName val="6a.számú melléklet (5)"/>
      <sheetName val="6a.számú melléklet (6)"/>
      <sheetName val="6a.számú melléklet (7)"/>
      <sheetName val="6a.számú melléklet (8)"/>
      <sheetName val="6.a.számú melléklet (9)"/>
      <sheetName val="6b.számú melléklet"/>
      <sheetName val="7.számú melléklet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M9">
            <v>1496468</v>
          </cell>
          <cell r="N9">
            <v>1492390</v>
          </cell>
          <cell r="O9">
            <v>1308587</v>
          </cell>
        </row>
        <row r="10">
          <cell r="M10">
            <v>823154</v>
          </cell>
          <cell r="N10">
            <v>798751</v>
          </cell>
          <cell r="O10">
            <v>720789</v>
          </cell>
        </row>
        <row r="11">
          <cell r="M11">
            <v>219716</v>
          </cell>
          <cell r="N11">
            <v>211991</v>
          </cell>
          <cell r="O11">
            <v>187505</v>
          </cell>
        </row>
        <row r="12">
          <cell r="M12">
            <v>450598</v>
          </cell>
          <cell r="N12">
            <v>481648</v>
          </cell>
          <cell r="O12">
            <v>400293</v>
          </cell>
        </row>
        <row r="14">
          <cell r="M14">
            <v>3000</v>
          </cell>
          <cell r="N14">
            <v>0</v>
          </cell>
          <cell r="O14">
            <v>0</v>
          </cell>
        </row>
        <row r="15">
          <cell r="M15">
            <v>3000</v>
          </cell>
          <cell r="N15">
            <v>0</v>
          </cell>
          <cell r="O15">
            <v>0</v>
          </cell>
        </row>
        <row r="19">
          <cell r="M19">
            <v>22149</v>
          </cell>
          <cell r="N19">
            <v>92177</v>
          </cell>
          <cell r="O19">
            <v>65671</v>
          </cell>
        </row>
        <row r="20">
          <cell r="M20">
            <v>1500</v>
          </cell>
          <cell r="N20">
            <v>25612</v>
          </cell>
          <cell r="O20">
            <v>6994</v>
          </cell>
        </row>
        <row r="21">
          <cell r="M21">
            <v>20649</v>
          </cell>
          <cell r="N21">
            <v>66565</v>
          </cell>
          <cell r="O21">
            <v>58677</v>
          </cell>
        </row>
        <row r="25">
          <cell r="M25">
            <v>5949</v>
          </cell>
          <cell r="N25">
            <v>76286</v>
          </cell>
          <cell r="O25">
            <v>75599</v>
          </cell>
        </row>
        <row r="26">
          <cell r="M26">
            <v>1524566</v>
          </cell>
          <cell r="N26">
            <v>1660853</v>
          </cell>
          <cell r="O26">
            <v>1449857</v>
          </cell>
        </row>
        <row r="28">
          <cell r="M28">
            <v>37765</v>
          </cell>
          <cell r="N28">
            <v>69301</v>
          </cell>
          <cell r="O28">
            <v>93013</v>
          </cell>
        </row>
        <row r="29">
          <cell r="M29">
            <v>37765</v>
          </cell>
          <cell r="N29">
            <v>62641</v>
          </cell>
          <cell r="O29">
            <v>62641</v>
          </cell>
        </row>
        <row r="30">
          <cell r="M30">
            <v>30500</v>
          </cell>
          <cell r="N30">
            <v>23771</v>
          </cell>
          <cell r="O30">
            <v>23769</v>
          </cell>
        </row>
        <row r="31">
          <cell r="M31">
            <v>4970</v>
          </cell>
          <cell r="N31">
            <v>28460</v>
          </cell>
          <cell r="O31">
            <v>28465</v>
          </cell>
        </row>
        <row r="32">
          <cell r="M32">
            <v>858</v>
          </cell>
          <cell r="N32">
            <v>2373</v>
          </cell>
          <cell r="O32">
            <v>2371</v>
          </cell>
        </row>
        <row r="33">
          <cell r="M33">
            <v>1437</v>
          </cell>
          <cell r="N33">
            <v>7461</v>
          </cell>
          <cell r="O33">
            <v>7460</v>
          </cell>
        </row>
        <row r="34">
          <cell r="N34">
            <v>576</v>
          </cell>
          <cell r="O34">
            <v>576</v>
          </cell>
        </row>
        <row r="36">
          <cell r="M36">
            <v>0</v>
          </cell>
          <cell r="N36">
            <v>6660</v>
          </cell>
          <cell r="O36">
            <v>30372</v>
          </cell>
        </row>
        <row r="37">
          <cell r="N37">
            <v>6660</v>
          </cell>
          <cell r="O37">
            <v>30372</v>
          </cell>
        </row>
        <row r="38">
          <cell r="N38">
            <v>0</v>
          </cell>
          <cell r="O38">
            <v>0</v>
          </cell>
        </row>
        <row r="39">
          <cell r="O39">
            <v>0</v>
          </cell>
        </row>
        <row r="40">
          <cell r="M40">
            <v>0</v>
          </cell>
          <cell r="N40">
            <v>705</v>
          </cell>
          <cell r="O40">
            <v>28135</v>
          </cell>
        </row>
        <row r="41">
          <cell r="M41">
            <v>0</v>
          </cell>
          <cell r="N41">
            <v>705</v>
          </cell>
          <cell r="O41">
            <v>705</v>
          </cell>
        </row>
        <row r="42">
          <cell r="M42">
            <v>0</v>
          </cell>
          <cell r="N42">
            <v>0</v>
          </cell>
          <cell r="O42">
            <v>27430</v>
          </cell>
        </row>
        <row r="43">
          <cell r="M43">
            <v>0</v>
          </cell>
          <cell r="N43">
            <v>0</v>
          </cell>
          <cell r="O43">
            <v>27430</v>
          </cell>
        </row>
        <row r="45">
          <cell r="O45">
            <v>0</v>
          </cell>
        </row>
        <row r="46">
          <cell r="M46">
            <v>5949</v>
          </cell>
          <cell r="N46">
            <v>11737</v>
          </cell>
          <cell r="O46">
            <v>11737</v>
          </cell>
        </row>
        <row r="47">
          <cell r="N47">
            <v>1579110</v>
          </cell>
          <cell r="O47">
            <v>1363909</v>
          </cell>
        </row>
        <row r="50">
          <cell r="M50">
            <v>1524566</v>
          </cell>
          <cell r="N50">
            <v>1660853</v>
          </cell>
          <cell r="O50">
            <v>1496794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zámú melléklet"/>
      <sheetName val="1a.számú melléklet "/>
      <sheetName val="2.számú melléklet"/>
      <sheetName val="2.a.sz. melléklet"/>
      <sheetName val="2b.számú melléklet"/>
      <sheetName val="2c.számú melléklet"/>
      <sheetName val="3.számú melléklet GSZI"/>
      <sheetName val="3.a.sz.melléklet (1)"/>
      <sheetName val="3.a számú melléklet(2)"/>
      <sheetName val="3a.számú melléklet(3)"/>
      <sheetName val="3a.számú melléklet(4)"/>
      <sheetName val="3a.számú melléklet(5)"/>
      <sheetName val="3a.számú melléklet(6)"/>
      <sheetName val="4.számú melléklet Pohi"/>
      <sheetName val="5.számú melléklet Önk"/>
      <sheetName val="5a.sz.melléklet (1)"/>
      <sheetName val="5a.sz.melléklet (2)"/>
      <sheetName val="5a.sz.melléklet (3)"/>
      <sheetName val="5a.sz.melléklet (4)"/>
      <sheetName val="5a.sz.melléklet (5)"/>
      <sheetName val="5a.sz.melléklet (6)"/>
      <sheetName val="6.számú melléklet  "/>
      <sheetName val="Munk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L11">
            <v>1073.5</v>
          </cell>
        </row>
        <row r="14">
          <cell r="K14">
            <v>2700243</v>
          </cell>
          <cell r="L14">
            <v>2645775</v>
          </cell>
        </row>
        <row r="15">
          <cell r="K15">
            <v>728345</v>
          </cell>
          <cell r="L15">
            <v>713803</v>
          </cell>
        </row>
        <row r="16">
          <cell r="K16">
            <v>2247530</v>
          </cell>
          <cell r="L16">
            <v>2183878</v>
          </cell>
        </row>
        <row r="17">
          <cell r="K17">
            <v>709</v>
          </cell>
          <cell r="L17">
            <v>59</v>
          </cell>
        </row>
        <row r="18">
          <cell r="K18">
            <v>107838</v>
          </cell>
          <cell r="L18">
            <v>108456</v>
          </cell>
        </row>
        <row r="19">
          <cell r="K19">
            <v>107838</v>
          </cell>
          <cell r="L19">
            <v>108456</v>
          </cell>
        </row>
        <row r="20">
          <cell r="K20">
            <v>93569</v>
          </cell>
          <cell r="L20">
            <v>93569</v>
          </cell>
        </row>
        <row r="21">
          <cell r="L21">
            <v>0</v>
          </cell>
        </row>
        <row r="23">
          <cell r="K23">
            <v>189937</v>
          </cell>
          <cell r="L23">
            <v>27690</v>
          </cell>
        </row>
        <row r="24">
          <cell r="K24">
            <v>37444</v>
          </cell>
          <cell r="L24">
            <v>33211</v>
          </cell>
        </row>
        <row r="25">
          <cell r="K25">
            <v>262058</v>
          </cell>
          <cell r="L25">
            <v>262058</v>
          </cell>
        </row>
        <row r="26">
          <cell r="K26">
            <v>262058</v>
          </cell>
          <cell r="L26">
            <v>262058</v>
          </cell>
        </row>
        <row r="27">
          <cell r="K27">
            <v>0</v>
          </cell>
          <cell r="L27">
            <v>0</v>
          </cell>
        </row>
        <row r="30">
          <cell r="L30">
            <v>-57482</v>
          </cell>
        </row>
        <row r="35">
          <cell r="K35">
            <v>991320</v>
          </cell>
          <cell r="L35">
            <v>1140242</v>
          </cell>
        </row>
        <row r="36">
          <cell r="K36">
            <v>0</v>
          </cell>
          <cell r="L36">
            <v>113431</v>
          </cell>
        </row>
        <row r="37">
          <cell r="K37">
            <v>0</v>
          </cell>
          <cell r="L37">
            <v>20</v>
          </cell>
        </row>
        <row r="38">
          <cell r="K38">
            <v>733810</v>
          </cell>
          <cell r="L38">
            <v>734077</v>
          </cell>
        </row>
        <row r="39">
          <cell r="K39">
            <v>84185</v>
          </cell>
          <cell r="L39">
            <v>84461</v>
          </cell>
        </row>
        <row r="40">
          <cell r="K40">
            <v>508356</v>
          </cell>
          <cell r="L40">
            <v>508626</v>
          </cell>
        </row>
        <row r="41">
          <cell r="K41">
            <v>140247</v>
          </cell>
          <cell r="L41">
            <v>140241</v>
          </cell>
        </row>
        <row r="42">
          <cell r="K42">
            <v>1022</v>
          </cell>
          <cell r="L42">
            <v>749</v>
          </cell>
        </row>
        <row r="43">
          <cell r="K43">
            <v>100</v>
          </cell>
          <cell r="L43">
            <v>100</v>
          </cell>
        </row>
        <row r="45">
          <cell r="L45">
            <v>303847</v>
          </cell>
        </row>
        <row r="46">
          <cell r="L46">
            <v>303847</v>
          </cell>
        </row>
        <row r="47">
          <cell r="L47">
            <v>70</v>
          </cell>
        </row>
        <row r="48">
          <cell r="L48">
            <v>70</v>
          </cell>
        </row>
        <row r="49">
          <cell r="L49">
            <v>0</v>
          </cell>
        </row>
        <row r="50">
          <cell r="L50">
            <v>250</v>
          </cell>
        </row>
        <row r="54">
          <cell r="K54">
            <v>273320</v>
          </cell>
          <cell r="L54">
            <v>261614</v>
          </cell>
        </row>
        <row r="55">
          <cell r="K55">
            <v>3786115</v>
          </cell>
          <cell r="L55">
            <v>3710730</v>
          </cell>
        </row>
        <row r="56">
          <cell r="K56">
            <v>1697725</v>
          </cell>
          <cell r="L56">
            <v>1697725</v>
          </cell>
        </row>
        <row r="58">
          <cell r="K58">
            <v>300275</v>
          </cell>
          <cell r="L58">
            <v>266111</v>
          </cell>
        </row>
        <row r="59">
          <cell r="K59">
            <v>188914</v>
          </cell>
          <cell r="L59">
            <v>50218</v>
          </cell>
        </row>
        <row r="60">
          <cell r="K60">
            <v>1030</v>
          </cell>
          <cell r="L60">
            <v>0</v>
          </cell>
        </row>
        <row r="61">
          <cell r="L61">
            <v>-12105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25"/>
  <sheetViews>
    <sheetView workbookViewId="0">
      <selection activeCell="P18" sqref="P18"/>
    </sheetView>
  </sheetViews>
  <sheetFormatPr defaultColWidth="9.140625" defaultRowHeight="12" x14ac:dyDescent="0.2"/>
  <cols>
    <col min="1" max="1" width="19.28515625" style="1" customWidth="1"/>
    <col min="2" max="2" width="12" style="1" customWidth="1"/>
    <col min="3" max="3" width="12.28515625" style="1" customWidth="1"/>
    <col min="4" max="4" width="11.5703125" style="1" customWidth="1"/>
    <col min="5" max="5" width="10.7109375" style="1" customWidth="1"/>
    <col min="6" max="6" width="12.28515625" style="1" customWidth="1"/>
    <col min="7" max="7" width="9.5703125" style="1" customWidth="1"/>
    <col min="8" max="8" width="9.28515625" style="1" customWidth="1"/>
    <col min="9" max="9" width="8.42578125" style="1" customWidth="1"/>
    <col min="10" max="10" width="8.28515625" style="1" customWidth="1"/>
    <col min="11" max="11" width="10.28515625" style="1" customWidth="1"/>
    <col min="12" max="12" width="11" style="1" customWidth="1"/>
    <col min="13" max="13" width="12.140625" style="1" customWidth="1"/>
    <col min="14" max="16384" width="9.140625" style="1"/>
  </cols>
  <sheetData>
    <row r="5" spans="1:13" ht="12.75" thickBot="1" x14ac:dyDescent="0.25">
      <c r="F5" s="2"/>
      <c r="L5" s="216" t="s">
        <v>0</v>
      </c>
      <c r="M5" s="216"/>
    </row>
    <row r="6" spans="1:13" x14ac:dyDescent="0.2">
      <c r="A6" s="203" t="s">
        <v>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5"/>
    </row>
    <row r="7" spans="1:13" x14ac:dyDescent="0.2">
      <c r="A7" s="206" t="s">
        <v>2</v>
      </c>
      <c r="B7" s="207"/>
      <c r="C7" s="207"/>
      <c r="D7" s="207"/>
      <c r="E7" s="207"/>
      <c r="F7" s="208" t="s">
        <v>3</v>
      </c>
      <c r="G7" s="208"/>
      <c r="H7" s="208"/>
      <c r="I7" s="208"/>
      <c r="J7" s="208"/>
      <c r="K7" s="208"/>
      <c r="L7" s="208"/>
      <c r="M7" s="209"/>
    </row>
    <row r="8" spans="1:13" ht="67.5" x14ac:dyDescent="0.2">
      <c r="A8" s="3" t="s">
        <v>4</v>
      </c>
      <c r="B8" s="4" t="s">
        <v>5</v>
      </c>
      <c r="C8" s="4" t="s">
        <v>6</v>
      </c>
      <c r="D8" s="4" t="s">
        <v>7</v>
      </c>
      <c r="E8" s="5" t="s">
        <v>8</v>
      </c>
      <c r="F8" s="4" t="s">
        <v>4</v>
      </c>
      <c r="G8" s="4" t="s">
        <v>5</v>
      </c>
      <c r="H8" s="4" t="s">
        <v>6</v>
      </c>
      <c r="I8" s="4" t="s">
        <v>7</v>
      </c>
      <c r="J8" s="6" t="s">
        <v>8</v>
      </c>
      <c r="K8" s="7" t="s">
        <v>9</v>
      </c>
      <c r="L8" s="7" t="s">
        <v>10</v>
      </c>
      <c r="M8" s="8" t="s">
        <v>11</v>
      </c>
    </row>
    <row r="9" spans="1:13" x14ac:dyDescent="0.2">
      <c r="A9" s="9" t="s">
        <v>12</v>
      </c>
      <c r="B9" s="10">
        <v>210</v>
      </c>
      <c r="C9" s="10">
        <v>135</v>
      </c>
      <c r="D9" s="11">
        <f>SUM(C9/B9)*100</f>
        <v>64.285714285714292</v>
      </c>
      <c r="E9" s="12">
        <f>SUM(C9-B9)</f>
        <v>-75</v>
      </c>
      <c r="F9" s="13" t="s">
        <v>13</v>
      </c>
      <c r="G9" s="10">
        <v>93013</v>
      </c>
      <c r="H9" s="10">
        <v>261044</v>
      </c>
      <c r="I9" s="11">
        <f>SUM(H9/G9)*100</f>
        <v>280.65324201993269</v>
      </c>
      <c r="J9" s="14">
        <f>SUM(H9-G9)</f>
        <v>168031</v>
      </c>
      <c r="K9" s="210">
        <f>SUM(G12/G14)*100</f>
        <v>91.842198649614133</v>
      </c>
      <c r="L9" s="210">
        <f>SUM(H12/H14)*100</f>
        <v>69.344239884978762</v>
      </c>
      <c r="M9" s="213">
        <f>SUM(L9-K9)</f>
        <v>-22.497958764635371</v>
      </c>
    </row>
    <row r="10" spans="1:13" x14ac:dyDescent="0.2">
      <c r="A10" s="9" t="s">
        <v>14</v>
      </c>
      <c r="B10" s="10">
        <v>908294</v>
      </c>
      <c r="C10" s="10">
        <v>594580</v>
      </c>
      <c r="D10" s="11">
        <f t="shared" ref="D10:D14" si="0">SUM(C10/B10)*100</f>
        <v>65.461183273257333</v>
      </c>
      <c r="E10" s="12">
        <f t="shared" ref="E10:E14" si="1">SUM(C10-B10)</f>
        <v>-313714</v>
      </c>
      <c r="F10" s="13" t="s">
        <v>15</v>
      </c>
      <c r="G10" s="10">
        <v>28135</v>
      </c>
      <c r="H10" s="10">
        <v>15460</v>
      </c>
      <c r="I10" s="11">
        <f t="shared" ref="I10" si="2">SUM(H10/G10)*100</f>
        <v>54.949351341745157</v>
      </c>
      <c r="J10" s="14">
        <f t="shared" ref="J10:J14" si="3">SUM(H10-G10)</f>
        <v>-12675</v>
      </c>
      <c r="K10" s="211"/>
      <c r="L10" s="211"/>
      <c r="M10" s="214"/>
    </row>
    <row r="11" spans="1:13" x14ac:dyDescent="0.2">
      <c r="A11" s="9" t="s">
        <v>16</v>
      </c>
      <c r="B11" s="10">
        <v>400293</v>
      </c>
      <c r="C11" s="10">
        <v>325534</v>
      </c>
      <c r="D11" s="11">
        <f t="shared" si="0"/>
        <v>81.323930221113045</v>
      </c>
      <c r="E11" s="12">
        <f t="shared" si="1"/>
        <v>-74759</v>
      </c>
      <c r="F11" s="15" t="s">
        <v>17</v>
      </c>
      <c r="G11" s="10"/>
      <c r="H11" s="10">
        <v>15460</v>
      </c>
      <c r="I11" s="11"/>
      <c r="J11" s="14">
        <f t="shared" si="3"/>
        <v>15460</v>
      </c>
      <c r="K11" s="211"/>
      <c r="L11" s="211"/>
      <c r="M11" s="214"/>
    </row>
    <row r="12" spans="1:13" ht="24" x14ac:dyDescent="0.2">
      <c r="A12" s="9" t="s">
        <v>18</v>
      </c>
      <c r="B12" s="10"/>
      <c r="C12" s="10">
        <v>95674</v>
      </c>
      <c r="D12" s="11"/>
      <c r="E12" s="12">
        <f t="shared" si="1"/>
        <v>95674</v>
      </c>
      <c r="F12" s="13" t="s">
        <v>19</v>
      </c>
      <c r="G12" s="16">
        <v>1363909</v>
      </c>
      <c r="H12" s="16">
        <v>1156569</v>
      </c>
      <c r="I12" s="191">
        <f t="shared" ref="I12:I14" si="4">SUM(H12/G12)*100</f>
        <v>84.798106032000661</v>
      </c>
      <c r="J12" s="192">
        <f t="shared" si="3"/>
        <v>-207340</v>
      </c>
      <c r="K12" s="211"/>
      <c r="L12" s="211"/>
      <c r="M12" s="214"/>
    </row>
    <row r="13" spans="1:13" x14ac:dyDescent="0.2">
      <c r="A13" s="9" t="s">
        <v>20</v>
      </c>
      <c r="B13" s="10">
        <v>65671</v>
      </c>
      <c r="C13" s="10">
        <v>14219</v>
      </c>
      <c r="D13" s="11">
        <f t="shared" si="0"/>
        <v>21.651870688736278</v>
      </c>
      <c r="E13" s="12">
        <f t="shared" si="1"/>
        <v>-51452</v>
      </c>
      <c r="F13" s="13" t="s">
        <v>21</v>
      </c>
      <c r="G13" s="10">
        <v>0</v>
      </c>
      <c r="H13" s="10">
        <v>219333</v>
      </c>
      <c r="I13" s="11"/>
      <c r="J13" s="14">
        <f t="shared" si="3"/>
        <v>219333</v>
      </c>
      <c r="K13" s="211"/>
      <c r="L13" s="211"/>
      <c r="M13" s="214"/>
    </row>
    <row r="14" spans="1:13" ht="12.75" thickBot="1" x14ac:dyDescent="0.25">
      <c r="A14" s="197" t="s">
        <v>22</v>
      </c>
      <c r="B14" s="17">
        <f>SUM(B10:B13)</f>
        <v>1374258</v>
      </c>
      <c r="C14" s="17">
        <f t="shared" ref="C14" si="5">SUM(C10:C13)</f>
        <v>1030007</v>
      </c>
      <c r="D14" s="198">
        <f t="shared" si="0"/>
        <v>74.950045770153778</v>
      </c>
      <c r="E14" s="17">
        <f t="shared" si="1"/>
        <v>-344251</v>
      </c>
      <c r="F14" s="193" t="s">
        <v>22</v>
      </c>
      <c r="G14" s="194">
        <f>SUM(G9:G13)</f>
        <v>1485057</v>
      </c>
      <c r="H14" s="194">
        <f>SUM(H9:H13)</f>
        <v>1667866</v>
      </c>
      <c r="I14" s="195">
        <f t="shared" si="4"/>
        <v>112.30989786924003</v>
      </c>
      <c r="J14" s="18">
        <f t="shared" si="3"/>
        <v>182809</v>
      </c>
      <c r="K14" s="212"/>
      <c r="L14" s="212"/>
      <c r="M14" s="215"/>
    </row>
    <row r="15" spans="1:13" s="19" customFormat="1" ht="12.75" thickBot="1" x14ac:dyDescent="0.25">
      <c r="A15" s="186" t="s">
        <v>133</v>
      </c>
      <c r="B15" s="187">
        <f>SUM(B10:B11)</f>
        <v>1308587</v>
      </c>
      <c r="C15" s="187">
        <f>SUM(C10:C11)</f>
        <v>920114</v>
      </c>
      <c r="D15" s="187">
        <f>SUM(C15/B15)*100</f>
        <v>70.313551945724669</v>
      </c>
      <c r="E15" s="187">
        <f>SUM(C15-B15)</f>
        <v>-388473</v>
      </c>
      <c r="F15" s="188"/>
      <c r="G15" s="188"/>
      <c r="H15" s="188"/>
      <c r="I15" s="189"/>
      <c r="J15" s="189"/>
      <c r="K15" s="189"/>
      <c r="L15" s="201" t="s">
        <v>0</v>
      </c>
      <c r="M15" s="202"/>
    </row>
    <row r="16" spans="1:13" x14ac:dyDescent="0.2">
      <c r="A16" s="203" t="s">
        <v>132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5"/>
    </row>
    <row r="17" spans="1:13" x14ac:dyDescent="0.2">
      <c r="A17" s="206" t="s">
        <v>2</v>
      </c>
      <c r="B17" s="207"/>
      <c r="C17" s="207"/>
      <c r="D17" s="207"/>
      <c r="E17" s="207"/>
      <c r="F17" s="208" t="s">
        <v>3</v>
      </c>
      <c r="G17" s="208"/>
      <c r="H17" s="208"/>
      <c r="I17" s="208"/>
      <c r="J17" s="208"/>
      <c r="K17" s="208"/>
      <c r="L17" s="208"/>
      <c r="M17" s="209"/>
    </row>
    <row r="18" spans="1:13" ht="67.5" x14ac:dyDescent="0.2">
      <c r="A18" s="3" t="s">
        <v>4</v>
      </c>
      <c r="B18" s="4" t="s">
        <v>5</v>
      </c>
      <c r="C18" s="4" t="s">
        <v>6</v>
      </c>
      <c r="D18" s="4" t="s">
        <v>7</v>
      </c>
      <c r="E18" s="5" t="s">
        <v>8</v>
      </c>
      <c r="F18" s="4" t="s">
        <v>4</v>
      </c>
      <c r="G18" s="4" t="s">
        <v>5</v>
      </c>
      <c r="H18" s="4" t="s">
        <v>6</v>
      </c>
      <c r="I18" s="4" t="s">
        <v>7</v>
      </c>
      <c r="J18" s="6" t="s">
        <v>8</v>
      </c>
      <c r="K18" s="7" t="s">
        <v>9</v>
      </c>
      <c r="L18" s="7" t="s">
        <v>10</v>
      </c>
      <c r="M18" s="8" t="s">
        <v>11</v>
      </c>
    </row>
    <row r="19" spans="1:13" x14ac:dyDescent="0.2">
      <c r="A19" s="9" t="s">
        <v>12</v>
      </c>
      <c r="B19" s="11">
        <v>1523.5</v>
      </c>
      <c r="C19" s="11">
        <v>1073.5</v>
      </c>
      <c r="D19" s="11">
        <f>SUM(C19/B19)*100</f>
        <v>70.462750246143742</v>
      </c>
      <c r="E19" s="12">
        <f t="shared" ref="E19:E24" si="6">SUM(C19-B19)</f>
        <v>-450</v>
      </c>
      <c r="F19" s="13" t="s">
        <v>13</v>
      </c>
      <c r="G19" s="10">
        <v>1148163</v>
      </c>
      <c r="H19" s="10">
        <v>1874439</v>
      </c>
      <c r="I19" s="11">
        <f t="shared" ref="I19:I24" si="7">SUM(H19/G19)*100</f>
        <v>163.25547853397123</v>
      </c>
      <c r="J19" s="14">
        <f t="shared" ref="J19:J24" si="8">SUM(H19-G19)</f>
        <v>726276</v>
      </c>
      <c r="K19" s="210">
        <f>SUM(G22/G24)*100</f>
        <v>77.107369347658832</v>
      </c>
      <c r="L19" s="210">
        <f>SUM(H22/H24)*100</f>
        <v>63.320377253915026</v>
      </c>
      <c r="M19" s="213">
        <f>SUM(L19-K19)</f>
        <v>-13.786992093743805</v>
      </c>
    </row>
    <row r="20" spans="1:13" x14ac:dyDescent="0.2">
      <c r="A20" s="9" t="s">
        <v>14</v>
      </c>
      <c r="B20" s="10">
        <v>4743744</v>
      </c>
      <c r="C20" s="10">
        <v>3359578</v>
      </c>
      <c r="D20" s="11">
        <f t="shared" ref="D20:D24" si="9">SUM(C20/B20)*100</f>
        <v>70.821233186276487</v>
      </c>
      <c r="E20" s="12">
        <f t="shared" si="6"/>
        <v>-1384166</v>
      </c>
      <c r="F20" s="13" t="s">
        <v>15</v>
      </c>
      <c r="G20" s="10">
        <v>659788</v>
      </c>
      <c r="H20" s="10">
        <v>304167</v>
      </c>
      <c r="I20" s="11">
        <f t="shared" si="7"/>
        <v>46.100717200070321</v>
      </c>
      <c r="J20" s="14">
        <f t="shared" si="8"/>
        <v>-355621</v>
      </c>
      <c r="K20" s="211"/>
      <c r="L20" s="211"/>
      <c r="M20" s="214"/>
    </row>
    <row r="21" spans="1:13" x14ac:dyDescent="0.2">
      <c r="A21" s="9" t="s">
        <v>16</v>
      </c>
      <c r="B21" s="10">
        <v>1896861</v>
      </c>
      <c r="C21" s="10">
        <v>2183878</v>
      </c>
      <c r="D21" s="11">
        <f t="shared" si="9"/>
        <v>115.13115615746226</v>
      </c>
      <c r="E21" s="12">
        <f t="shared" si="6"/>
        <v>287017</v>
      </c>
      <c r="F21" s="15" t="s">
        <v>17</v>
      </c>
      <c r="G21" s="10">
        <v>14504</v>
      </c>
      <c r="H21" s="10">
        <v>350</v>
      </c>
      <c r="I21" s="11">
        <f t="shared" si="7"/>
        <v>2.413127413127413</v>
      </c>
      <c r="J21" s="14">
        <f t="shared" si="8"/>
        <v>-14154</v>
      </c>
      <c r="K21" s="211"/>
      <c r="L21" s="211"/>
      <c r="M21" s="214"/>
    </row>
    <row r="22" spans="1:13" ht="24" x14ac:dyDescent="0.2">
      <c r="A22" s="9" t="s">
        <v>131</v>
      </c>
      <c r="B22" s="10">
        <v>486294</v>
      </c>
      <c r="C22" s="10">
        <v>355627</v>
      </c>
      <c r="D22" s="11">
        <f t="shared" si="9"/>
        <v>73.130040674982624</v>
      </c>
      <c r="E22" s="12">
        <f t="shared" si="6"/>
        <v>-130667</v>
      </c>
      <c r="F22" s="13" t="s">
        <v>19</v>
      </c>
      <c r="G22" s="21">
        <v>6089573</v>
      </c>
      <c r="H22" s="21">
        <v>3760948</v>
      </c>
      <c r="I22" s="191">
        <f t="shared" si="7"/>
        <v>61.760455125507164</v>
      </c>
      <c r="J22" s="16">
        <f t="shared" si="8"/>
        <v>-2328625</v>
      </c>
      <c r="K22" s="211"/>
      <c r="L22" s="211"/>
      <c r="M22" s="214"/>
    </row>
    <row r="23" spans="1:13" x14ac:dyDescent="0.2">
      <c r="A23" s="9" t="s">
        <v>20</v>
      </c>
      <c r="B23" s="10">
        <v>493088</v>
      </c>
      <c r="C23" s="10">
        <v>322959</v>
      </c>
      <c r="D23" s="11">
        <f t="shared" si="9"/>
        <v>65.497233759491209</v>
      </c>
      <c r="E23" s="12">
        <f t="shared" si="6"/>
        <v>-170129</v>
      </c>
      <c r="F23" s="13" t="s">
        <v>21</v>
      </c>
      <c r="G23" s="20">
        <v>586530</v>
      </c>
      <c r="H23" s="20">
        <v>527725</v>
      </c>
      <c r="I23" s="11">
        <f t="shared" si="7"/>
        <v>89.97408487204406</v>
      </c>
      <c r="J23" s="14">
        <f t="shared" si="8"/>
        <v>-58805</v>
      </c>
      <c r="K23" s="211"/>
      <c r="L23" s="211"/>
      <c r="M23" s="214"/>
    </row>
    <row r="24" spans="1:13" ht="12.75" thickBot="1" x14ac:dyDescent="0.25">
      <c r="A24" s="197" t="s">
        <v>22</v>
      </c>
      <c r="B24" s="17">
        <f>SUM(B20:B23)</f>
        <v>7619987</v>
      </c>
      <c r="C24" s="17">
        <f t="shared" ref="C24" si="10">SUM(C20:C23)</f>
        <v>6222042</v>
      </c>
      <c r="D24" s="198">
        <f t="shared" si="9"/>
        <v>81.654233793312244</v>
      </c>
      <c r="E24" s="17">
        <f t="shared" si="6"/>
        <v>-1397945</v>
      </c>
      <c r="F24" s="193" t="s">
        <v>22</v>
      </c>
      <c r="G24" s="194">
        <f>SUM(G19:G20,G22)</f>
        <v>7897524</v>
      </c>
      <c r="H24" s="194">
        <f>SUM(H19:H20,H22)</f>
        <v>5939554</v>
      </c>
      <c r="I24" s="195">
        <f t="shared" si="7"/>
        <v>75.207799305199956</v>
      </c>
      <c r="J24" s="196">
        <f t="shared" si="8"/>
        <v>-1957970</v>
      </c>
      <c r="K24" s="212"/>
      <c r="L24" s="212"/>
      <c r="M24" s="215"/>
    </row>
    <row r="25" spans="1:13" ht="12.75" thickBot="1" x14ac:dyDescent="0.25">
      <c r="A25" s="186" t="s">
        <v>133</v>
      </c>
      <c r="B25" s="187">
        <f>SUM(B20:B22)-354092</f>
        <v>6772807</v>
      </c>
      <c r="C25" s="187">
        <f>SUM(C20:C22)-354092</f>
        <v>5544991</v>
      </c>
      <c r="D25" s="187">
        <f>SUM(C25/B25)*100</f>
        <v>81.871386560993102</v>
      </c>
      <c r="E25" s="187">
        <f>SUM(C25-B25)</f>
        <v>-1227816</v>
      </c>
      <c r="F25" s="190"/>
      <c r="G25" s="190"/>
      <c r="H25" s="190"/>
      <c r="I25" s="190"/>
      <c r="J25" s="190"/>
      <c r="K25" s="190"/>
      <c r="L25" s="199"/>
      <c r="M25" s="200"/>
    </row>
  </sheetData>
  <mergeCells count="15">
    <mergeCell ref="L5:M5"/>
    <mergeCell ref="A6:M6"/>
    <mergeCell ref="A7:E7"/>
    <mergeCell ref="F7:M7"/>
    <mergeCell ref="K9:K14"/>
    <mergeCell ref="L9:L14"/>
    <mergeCell ref="M9:M14"/>
    <mergeCell ref="L25:M25"/>
    <mergeCell ref="L15:M15"/>
    <mergeCell ref="A16:M16"/>
    <mergeCell ref="A17:E17"/>
    <mergeCell ref="F17:M17"/>
    <mergeCell ref="K19:K24"/>
    <mergeCell ref="L19:L24"/>
    <mergeCell ref="M19:M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headerFooter>
    <oddHeader>&amp;C&amp;"Calibri,Félkövér"Budapest XXI. Kerület Csepel Önkormnyzat
Polgármesteri Hivatal és Gazdasági Szolgáltató Igazgatóság egyes előirányzatainak változása a
2012-2013.- években&amp;R&amp;"Calibri,Normál"3/2. számú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workbookViewId="0">
      <selection activeCell="G12" sqref="G12:G13"/>
    </sheetView>
  </sheetViews>
  <sheetFormatPr defaultColWidth="9.140625" defaultRowHeight="12.75" x14ac:dyDescent="0.25"/>
  <cols>
    <col min="1" max="1" width="3.42578125" style="33" customWidth="1"/>
    <col min="2" max="3" width="2.5703125" style="33" customWidth="1"/>
    <col min="4" max="4" width="37.5703125" style="34" customWidth="1"/>
    <col min="5" max="5" width="9.42578125" style="35" customWidth="1"/>
    <col min="6" max="6" width="9.140625" style="35"/>
    <col min="7" max="7" width="9.5703125" style="36" customWidth="1"/>
    <col min="8" max="8" width="11" style="37" customWidth="1"/>
    <col min="9" max="9" width="11" style="35" customWidth="1"/>
    <col min="10" max="256" width="9.140625" style="22"/>
    <col min="257" max="257" width="3.42578125" style="22" customWidth="1"/>
    <col min="258" max="259" width="2.5703125" style="22" customWidth="1"/>
    <col min="260" max="260" width="37.5703125" style="22" customWidth="1"/>
    <col min="261" max="261" width="9.42578125" style="22" customWidth="1"/>
    <col min="262" max="262" width="9.140625" style="22"/>
    <col min="263" max="263" width="9.5703125" style="22" customWidth="1"/>
    <col min="264" max="265" width="11" style="22" customWidth="1"/>
    <col min="266" max="512" width="9.140625" style="22"/>
    <col min="513" max="513" width="3.42578125" style="22" customWidth="1"/>
    <col min="514" max="515" width="2.5703125" style="22" customWidth="1"/>
    <col min="516" max="516" width="37.5703125" style="22" customWidth="1"/>
    <col min="517" max="517" width="9.42578125" style="22" customWidth="1"/>
    <col min="518" max="518" width="9.140625" style="22"/>
    <col min="519" max="519" width="9.5703125" style="22" customWidth="1"/>
    <col min="520" max="521" width="11" style="22" customWidth="1"/>
    <col min="522" max="768" width="9.140625" style="22"/>
    <col min="769" max="769" width="3.42578125" style="22" customWidth="1"/>
    <col min="770" max="771" width="2.5703125" style="22" customWidth="1"/>
    <col min="772" max="772" width="37.5703125" style="22" customWidth="1"/>
    <col min="773" max="773" width="9.42578125" style="22" customWidth="1"/>
    <col min="774" max="774" width="9.140625" style="22"/>
    <col min="775" max="775" width="9.5703125" style="22" customWidth="1"/>
    <col min="776" max="777" width="11" style="22" customWidth="1"/>
    <col min="778" max="1024" width="9.140625" style="22"/>
    <col min="1025" max="1025" width="3.42578125" style="22" customWidth="1"/>
    <col min="1026" max="1027" width="2.5703125" style="22" customWidth="1"/>
    <col min="1028" max="1028" width="37.5703125" style="22" customWidth="1"/>
    <col min="1029" max="1029" width="9.42578125" style="22" customWidth="1"/>
    <col min="1030" max="1030" width="9.140625" style="22"/>
    <col min="1031" max="1031" width="9.5703125" style="22" customWidth="1"/>
    <col min="1032" max="1033" width="11" style="22" customWidth="1"/>
    <col min="1034" max="1280" width="9.140625" style="22"/>
    <col min="1281" max="1281" width="3.42578125" style="22" customWidth="1"/>
    <col min="1282" max="1283" width="2.5703125" style="22" customWidth="1"/>
    <col min="1284" max="1284" width="37.5703125" style="22" customWidth="1"/>
    <col min="1285" max="1285" width="9.42578125" style="22" customWidth="1"/>
    <col min="1286" max="1286" width="9.140625" style="22"/>
    <col min="1287" max="1287" width="9.5703125" style="22" customWidth="1"/>
    <col min="1288" max="1289" width="11" style="22" customWidth="1"/>
    <col min="1290" max="1536" width="9.140625" style="22"/>
    <col min="1537" max="1537" width="3.42578125" style="22" customWidth="1"/>
    <col min="1538" max="1539" width="2.5703125" style="22" customWidth="1"/>
    <col min="1540" max="1540" width="37.5703125" style="22" customWidth="1"/>
    <col min="1541" max="1541" width="9.42578125" style="22" customWidth="1"/>
    <col min="1542" max="1542" width="9.140625" style="22"/>
    <col min="1543" max="1543" width="9.5703125" style="22" customWidth="1"/>
    <col min="1544" max="1545" width="11" style="22" customWidth="1"/>
    <col min="1546" max="1792" width="9.140625" style="22"/>
    <col min="1793" max="1793" width="3.42578125" style="22" customWidth="1"/>
    <col min="1794" max="1795" width="2.5703125" style="22" customWidth="1"/>
    <col min="1796" max="1796" width="37.5703125" style="22" customWidth="1"/>
    <col min="1797" max="1797" width="9.42578125" style="22" customWidth="1"/>
    <col min="1798" max="1798" width="9.140625" style="22"/>
    <col min="1799" max="1799" width="9.5703125" style="22" customWidth="1"/>
    <col min="1800" max="1801" width="11" style="22" customWidth="1"/>
    <col min="1802" max="2048" width="9.140625" style="22"/>
    <col min="2049" max="2049" width="3.42578125" style="22" customWidth="1"/>
    <col min="2050" max="2051" width="2.5703125" style="22" customWidth="1"/>
    <col min="2052" max="2052" width="37.5703125" style="22" customWidth="1"/>
    <col min="2053" max="2053" width="9.42578125" style="22" customWidth="1"/>
    <col min="2054" max="2054" width="9.140625" style="22"/>
    <col min="2055" max="2055" width="9.5703125" style="22" customWidth="1"/>
    <col min="2056" max="2057" width="11" style="22" customWidth="1"/>
    <col min="2058" max="2304" width="9.140625" style="22"/>
    <col min="2305" max="2305" width="3.42578125" style="22" customWidth="1"/>
    <col min="2306" max="2307" width="2.5703125" style="22" customWidth="1"/>
    <col min="2308" max="2308" width="37.5703125" style="22" customWidth="1"/>
    <col min="2309" max="2309" width="9.42578125" style="22" customWidth="1"/>
    <col min="2310" max="2310" width="9.140625" style="22"/>
    <col min="2311" max="2311" width="9.5703125" style="22" customWidth="1"/>
    <col min="2312" max="2313" width="11" style="22" customWidth="1"/>
    <col min="2314" max="2560" width="9.140625" style="22"/>
    <col min="2561" max="2561" width="3.42578125" style="22" customWidth="1"/>
    <col min="2562" max="2563" width="2.5703125" style="22" customWidth="1"/>
    <col min="2564" max="2564" width="37.5703125" style="22" customWidth="1"/>
    <col min="2565" max="2565" width="9.42578125" style="22" customWidth="1"/>
    <col min="2566" max="2566" width="9.140625" style="22"/>
    <col min="2567" max="2567" width="9.5703125" style="22" customWidth="1"/>
    <col min="2568" max="2569" width="11" style="22" customWidth="1"/>
    <col min="2570" max="2816" width="9.140625" style="22"/>
    <col min="2817" max="2817" width="3.42578125" style="22" customWidth="1"/>
    <col min="2818" max="2819" width="2.5703125" style="22" customWidth="1"/>
    <col min="2820" max="2820" width="37.5703125" style="22" customWidth="1"/>
    <col min="2821" max="2821" width="9.42578125" style="22" customWidth="1"/>
    <col min="2822" max="2822" width="9.140625" style="22"/>
    <col min="2823" max="2823" width="9.5703125" style="22" customWidth="1"/>
    <col min="2824" max="2825" width="11" style="22" customWidth="1"/>
    <col min="2826" max="3072" width="9.140625" style="22"/>
    <col min="3073" max="3073" width="3.42578125" style="22" customWidth="1"/>
    <col min="3074" max="3075" width="2.5703125" style="22" customWidth="1"/>
    <col min="3076" max="3076" width="37.5703125" style="22" customWidth="1"/>
    <col min="3077" max="3077" width="9.42578125" style="22" customWidth="1"/>
    <col min="3078" max="3078" width="9.140625" style="22"/>
    <col min="3079" max="3079" width="9.5703125" style="22" customWidth="1"/>
    <col min="3080" max="3081" width="11" style="22" customWidth="1"/>
    <col min="3082" max="3328" width="9.140625" style="22"/>
    <col min="3329" max="3329" width="3.42578125" style="22" customWidth="1"/>
    <col min="3330" max="3331" width="2.5703125" style="22" customWidth="1"/>
    <col min="3332" max="3332" width="37.5703125" style="22" customWidth="1"/>
    <col min="3333" max="3333" width="9.42578125" style="22" customWidth="1"/>
    <col min="3334" max="3334" width="9.140625" style="22"/>
    <col min="3335" max="3335" width="9.5703125" style="22" customWidth="1"/>
    <col min="3336" max="3337" width="11" style="22" customWidth="1"/>
    <col min="3338" max="3584" width="9.140625" style="22"/>
    <col min="3585" max="3585" width="3.42578125" style="22" customWidth="1"/>
    <col min="3586" max="3587" width="2.5703125" style="22" customWidth="1"/>
    <col min="3588" max="3588" width="37.5703125" style="22" customWidth="1"/>
    <col min="3589" max="3589" width="9.42578125" style="22" customWidth="1"/>
    <col min="3590" max="3590" width="9.140625" style="22"/>
    <col min="3591" max="3591" width="9.5703125" style="22" customWidth="1"/>
    <col min="3592" max="3593" width="11" style="22" customWidth="1"/>
    <col min="3594" max="3840" width="9.140625" style="22"/>
    <col min="3841" max="3841" width="3.42578125" style="22" customWidth="1"/>
    <col min="3842" max="3843" width="2.5703125" style="22" customWidth="1"/>
    <col min="3844" max="3844" width="37.5703125" style="22" customWidth="1"/>
    <col min="3845" max="3845" width="9.42578125" style="22" customWidth="1"/>
    <col min="3846" max="3846" width="9.140625" style="22"/>
    <col min="3847" max="3847" width="9.5703125" style="22" customWidth="1"/>
    <col min="3848" max="3849" width="11" style="22" customWidth="1"/>
    <col min="3850" max="4096" width="9.140625" style="22"/>
    <col min="4097" max="4097" width="3.42578125" style="22" customWidth="1"/>
    <col min="4098" max="4099" width="2.5703125" style="22" customWidth="1"/>
    <col min="4100" max="4100" width="37.5703125" style="22" customWidth="1"/>
    <col min="4101" max="4101" width="9.42578125" style="22" customWidth="1"/>
    <col min="4102" max="4102" width="9.140625" style="22"/>
    <col min="4103" max="4103" width="9.5703125" style="22" customWidth="1"/>
    <col min="4104" max="4105" width="11" style="22" customWidth="1"/>
    <col min="4106" max="4352" width="9.140625" style="22"/>
    <col min="4353" max="4353" width="3.42578125" style="22" customWidth="1"/>
    <col min="4354" max="4355" width="2.5703125" style="22" customWidth="1"/>
    <col min="4356" max="4356" width="37.5703125" style="22" customWidth="1"/>
    <col min="4357" max="4357" width="9.42578125" style="22" customWidth="1"/>
    <col min="4358" max="4358" width="9.140625" style="22"/>
    <col min="4359" max="4359" width="9.5703125" style="22" customWidth="1"/>
    <col min="4360" max="4361" width="11" style="22" customWidth="1"/>
    <col min="4362" max="4608" width="9.140625" style="22"/>
    <col min="4609" max="4609" width="3.42578125" style="22" customWidth="1"/>
    <col min="4610" max="4611" width="2.5703125" style="22" customWidth="1"/>
    <col min="4612" max="4612" width="37.5703125" style="22" customWidth="1"/>
    <col min="4613" max="4613" width="9.42578125" style="22" customWidth="1"/>
    <col min="4614" max="4614" width="9.140625" style="22"/>
    <col min="4615" max="4615" width="9.5703125" style="22" customWidth="1"/>
    <col min="4616" max="4617" width="11" style="22" customWidth="1"/>
    <col min="4618" max="4864" width="9.140625" style="22"/>
    <col min="4865" max="4865" width="3.42578125" style="22" customWidth="1"/>
    <col min="4866" max="4867" width="2.5703125" style="22" customWidth="1"/>
    <col min="4868" max="4868" width="37.5703125" style="22" customWidth="1"/>
    <col min="4869" max="4869" width="9.42578125" style="22" customWidth="1"/>
    <col min="4870" max="4870" width="9.140625" style="22"/>
    <col min="4871" max="4871" width="9.5703125" style="22" customWidth="1"/>
    <col min="4872" max="4873" width="11" style="22" customWidth="1"/>
    <col min="4874" max="5120" width="9.140625" style="22"/>
    <col min="5121" max="5121" width="3.42578125" style="22" customWidth="1"/>
    <col min="5122" max="5123" width="2.5703125" style="22" customWidth="1"/>
    <col min="5124" max="5124" width="37.5703125" style="22" customWidth="1"/>
    <col min="5125" max="5125" width="9.42578125" style="22" customWidth="1"/>
    <col min="5126" max="5126" width="9.140625" style="22"/>
    <col min="5127" max="5127" width="9.5703125" style="22" customWidth="1"/>
    <col min="5128" max="5129" width="11" style="22" customWidth="1"/>
    <col min="5130" max="5376" width="9.140625" style="22"/>
    <col min="5377" max="5377" width="3.42578125" style="22" customWidth="1"/>
    <col min="5378" max="5379" width="2.5703125" style="22" customWidth="1"/>
    <col min="5380" max="5380" width="37.5703125" style="22" customWidth="1"/>
    <col min="5381" max="5381" width="9.42578125" style="22" customWidth="1"/>
    <col min="5382" max="5382" width="9.140625" style="22"/>
    <col min="5383" max="5383" width="9.5703125" style="22" customWidth="1"/>
    <col min="5384" max="5385" width="11" style="22" customWidth="1"/>
    <col min="5386" max="5632" width="9.140625" style="22"/>
    <col min="5633" max="5633" width="3.42578125" style="22" customWidth="1"/>
    <col min="5634" max="5635" width="2.5703125" style="22" customWidth="1"/>
    <col min="5636" max="5636" width="37.5703125" style="22" customWidth="1"/>
    <col min="5637" max="5637" width="9.42578125" style="22" customWidth="1"/>
    <col min="5638" max="5638" width="9.140625" style="22"/>
    <col min="5639" max="5639" width="9.5703125" style="22" customWidth="1"/>
    <col min="5640" max="5641" width="11" style="22" customWidth="1"/>
    <col min="5642" max="5888" width="9.140625" style="22"/>
    <col min="5889" max="5889" width="3.42578125" style="22" customWidth="1"/>
    <col min="5890" max="5891" width="2.5703125" style="22" customWidth="1"/>
    <col min="5892" max="5892" width="37.5703125" style="22" customWidth="1"/>
    <col min="5893" max="5893" width="9.42578125" style="22" customWidth="1"/>
    <col min="5894" max="5894" width="9.140625" style="22"/>
    <col min="5895" max="5895" width="9.5703125" style="22" customWidth="1"/>
    <col min="5896" max="5897" width="11" style="22" customWidth="1"/>
    <col min="5898" max="6144" width="9.140625" style="22"/>
    <col min="6145" max="6145" width="3.42578125" style="22" customWidth="1"/>
    <col min="6146" max="6147" width="2.5703125" style="22" customWidth="1"/>
    <col min="6148" max="6148" width="37.5703125" style="22" customWidth="1"/>
    <col min="6149" max="6149" width="9.42578125" style="22" customWidth="1"/>
    <col min="6150" max="6150" width="9.140625" style="22"/>
    <col min="6151" max="6151" width="9.5703125" style="22" customWidth="1"/>
    <col min="6152" max="6153" width="11" style="22" customWidth="1"/>
    <col min="6154" max="6400" width="9.140625" style="22"/>
    <col min="6401" max="6401" width="3.42578125" style="22" customWidth="1"/>
    <col min="6402" max="6403" width="2.5703125" style="22" customWidth="1"/>
    <col min="6404" max="6404" width="37.5703125" style="22" customWidth="1"/>
    <col min="6405" max="6405" width="9.42578125" style="22" customWidth="1"/>
    <col min="6406" max="6406" width="9.140625" style="22"/>
    <col min="6407" max="6407" width="9.5703125" style="22" customWidth="1"/>
    <col min="6408" max="6409" width="11" style="22" customWidth="1"/>
    <col min="6410" max="6656" width="9.140625" style="22"/>
    <col min="6657" max="6657" width="3.42578125" style="22" customWidth="1"/>
    <col min="6658" max="6659" width="2.5703125" style="22" customWidth="1"/>
    <col min="6660" max="6660" width="37.5703125" style="22" customWidth="1"/>
    <col min="6661" max="6661" width="9.42578125" style="22" customWidth="1"/>
    <col min="6662" max="6662" width="9.140625" style="22"/>
    <col min="6663" max="6663" width="9.5703125" style="22" customWidth="1"/>
    <col min="6664" max="6665" width="11" style="22" customWidth="1"/>
    <col min="6666" max="6912" width="9.140625" style="22"/>
    <col min="6913" max="6913" width="3.42578125" style="22" customWidth="1"/>
    <col min="6914" max="6915" width="2.5703125" style="22" customWidth="1"/>
    <col min="6916" max="6916" width="37.5703125" style="22" customWidth="1"/>
    <col min="6917" max="6917" width="9.42578125" style="22" customWidth="1"/>
    <col min="6918" max="6918" width="9.140625" style="22"/>
    <col min="6919" max="6919" width="9.5703125" style="22" customWidth="1"/>
    <col min="6920" max="6921" width="11" style="22" customWidth="1"/>
    <col min="6922" max="7168" width="9.140625" style="22"/>
    <col min="7169" max="7169" width="3.42578125" style="22" customWidth="1"/>
    <col min="7170" max="7171" width="2.5703125" style="22" customWidth="1"/>
    <col min="7172" max="7172" width="37.5703125" style="22" customWidth="1"/>
    <col min="7173" max="7173" width="9.42578125" style="22" customWidth="1"/>
    <col min="7174" max="7174" width="9.140625" style="22"/>
    <col min="7175" max="7175" width="9.5703125" style="22" customWidth="1"/>
    <col min="7176" max="7177" width="11" style="22" customWidth="1"/>
    <col min="7178" max="7424" width="9.140625" style="22"/>
    <col min="7425" max="7425" width="3.42578125" style="22" customWidth="1"/>
    <col min="7426" max="7427" width="2.5703125" style="22" customWidth="1"/>
    <col min="7428" max="7428" width="37.5703125" style="22" customWidth="1"/>
    <col min="7429" max="7429" width="9.42578125" style="22" customWidth="1"/>
    <col min="7430" max="7430" width="9.140625" style="22"/>
    <col min="7431" max="7431" width="9.5703125" style="22" customWidth="1"/>
    <col min="7432" max="7433" width="11" style="22" customWidth="1"/>
    <col min="7434" max="7680" width="9.140625" style="22"/>
    <col min="7681" max="7681" width="3.42578125" style="22" customWidth="1"/>
    <col min="7682" max="7683" width="2.5703125" style="22" customWidth="1"/>
    <col min="7684" max="7684" width="37.5703125" style="22" customWidth="1"/>
    <col min="7685" max="7685" width="9.42578125" style="22" customWidth="1"/>
    <col min="7686" max="7686" width="9.140625" style="22"/>
    <col min="7687" max="7687" width="9.5703125" style="22" customWidth="1"/>
    <col min="7688" max="7689" width="11" style="22" customWidth="1"/>
    <col min="7690" max="7936" width="9.140625" style="22"/>
    <col min="7937" max="7937" width="3.42578125" style="22" customWidth="1"/>
    <col min="7938" max="7939" width="2.5703125" style="22" customWidth="1"/>
    <col min="7940" max="7940" width="37.5703125" style="22" customWidth="1"/>
    <col min="7941" max="7941" width="9.42578125" style="22" customWidth="1"/>
    <col min="7942" max="7942" width="9.140625" style="22"/>
    <col min="7943" max="7943" width="9.5703125" style="22" customWidth="1"/>
    <col min="7944" max="7945" width="11" style="22" customWidth="1"/>
    <col min="7946" max="8192" width="9.140625" style="22"/>
    <col min="8193" max="8193" width="3.42578125" style="22" customWidth="1"/>
    <col min="8194" max="8195" width="2.5703125" style="22" customWidth="1"/>
    <col min="8196" max="8196" width="37.5703125" style="22" customWidth="1"/>
    <col min="8197" max="8197" width="9.42578125" style="22" customWidth="1"/>
    <col min="8198" max="8198" width="9.140625" style="22"/>
    <col min="8199" max="8199" width="9.5703125" style="22" customWidth="1"/>
    <col min="8200" max="8201" width="11" style="22" customWidth="1"/>
    <col min="8202" max="8448" width="9.140625" style="22"/>
    <col min="8449" max="8449" width="3.42578125" style="22" customWidth="1"/>
    <col min="8450" max="8451" width="2.5703125" style="22" customWidth="1"/>
    <col min="8452" max="8452" width="37.5703125" style="22" customWidth="1"/>
    <col min="8453" max="8453" width="9.42578125" style="22" customWidth="1"/>
    <col min="8454" max="8454" width="9.140625" style="22"/>
    <col min="8455" max="8455" width="9.5703125" style="22" customWidth="1"/>
    <col min="8456" max="8457" width="11" style="22" customWidth="1"/>
    <col min="8458" max="8704" width="9.140625" style="22"/>
    <col min="8705" max="8705" width="3.42578125" style="22" customWidth="1"/>
    <col min="8706" max="8707" width="2.5703125" style="22" customWidth="1"/>
    <col min="8708" max="8708" width="37.5703125" style="22" customWidth="1"/>
    <col min="8709" max="8709" width="9.42578125" style="22" customWidth="1"/>
    <col min="8710" max="8710" width="9.140625" style="22"/>
    <col min="8711" max="8711" width="9.5703125" style="22" customWidth="1"/>
    <col min="8712" max="8713" width="11" style="22" customWidth="1"/>
    <col min="8714" max="8960" width="9.140625" style="22"/>
    <col min="8961" max="8961" width="3.42578125" style="22" customWidth="1"/>
    <col min="8962" max="8963" width="2.5703125" style="22" customWidth="1"/>
    <col min="8964" max="8964" width="37.5703125" style="22" customWidth="1"/>
    <col min="8965" max="8965" width="9.42578125" style="22" customWidth="1"/>
    <col min="8966" max="8966" width="9.140625" style="22"/>
    <col min="8967" max="8967" width="9.5703125" style="22" customWidth="1"/>
    <col min="8968" max="8969" width="11" style="22" customWidth="1"/>
    <col min="8970" max="9216" width="9.140625" style="22"/>
    <col min="9217" max="9217" width="3.42578125" style="22" customWidth="1"/>
    <col min="9218" max="9219" width="2.5703125" style="22" customWidth="1"/>
    <col min="9220" max="9220" width="37.5703125" style="22" customWidth="1"/>
    <col min="9221" max="9221" width="9.42578125" style="22" customWidth="1"/>
    <col min="9222" max="9222" width="9.140625" style="22"/>
    <col min="9223" max="9223" width="9.5703125" style="22" customWidth="1"/>
    <col min="9224" max="9225" width="11" style="22" customWidth="1"/>
    <col min="9226" max="9472" width="9.140625" style="22"/>
    <col min="9473" max="9473" width="3.42578125" style="22" customWidth="1"/>
    <col min="9474" max="9475" width="2.5703125" style="22" customWidth="1"/>
    <col min="9476" max="9476" width="37.5703125" style="22" customWidth="1"/>
    <col min="9477" max="9477" width="9.42578125" style="22" customWidth="1"/>
    <col min="9478" max="9478" width="9.140625" style="22"/>
    <col min="9479" max="9479" width="9.5703125" style="22" customWidth="1"/>
    <col min="9480" max="9481" width="11" style="22" customWidth="1"/>
    <col min="9482" max="9728" width="9.140625" style="22"/>
    <col min="9729" max="9729" width="3.42578125" style="22" customWidth="1"/>
    <col min="9730" max="9731" width="2.5703125" style="22" customWidth="1"/>
    <col min="9732" max="9732" width="37.5703125" style="22" customWidth="1"/>
    <col min="9733" max="9733" width="9.42578125" style="22" customWidth="1"/>
    <col min="9734" max="9734" width="9.140625" style="22"/>
    <col min="9735" max="9735" width="9.5703125" style="22" customWidth="1"/>
    <col min="9736" max="9737" width="11" style="22" customWidth="1"/>
    <col min="9738" max="9984" width="9.140625" style="22"/>
    <col min="9985" max="9985" width="3.42578125" style="22" customWidth="1"/>
    <col min="9986" max="9987" width="2.5703125" style="22" customWidth="1"/>
    <col min="9988" max="9988" width="37.5703125" style="22" customWidth="1"/>
    <col min="9989" max="9989" width="9.42578125" style="22" customWidth="1"/>
    <col min="9990" max="9990" width="9.140625" style="22"/>
    <col min="9991" max="9991" width="9.5703125" style="22" customWidth="1"/>
    <col min="9992" max="9993" width="11" style="22" customWidth="1"/>
    <col min="9994" max="10240" width="9.140625" style="22"/>
    <col min="10241" max="10241" width="3.42578125" style="22" customWidth="1"/>
    <col min="10242" max="10243" width="2.5703125" style="22" customWidth="1"/>
    <col min="10244" max="10244" width="37.5703125" style="22" customWidth="1"/>
    <col min="10245" max="10245" width="9.42578125" style="22" customWidth="1"/>
    <col min="10246" max="10246" width="9.140625" style="22"/>
    <col min="10247" max="10247" width="9.5703125" style="22" customWidth="1"/>
    <col min="10248" max="10249" width="11" style="22" customWidth="1"/>
    <col min="10250" max="10496" width="9.140625" style="22"/>
    <col min="10497" max="10497" width="3.42578125" style="22" customWidth="1"/>
    <col min="10498" max="10499" width="2.5703125" style="22" customWidth="1"/>
    <col min="10500" max="10500" width="37.5703125" style="22" customWidth="1"/>
    <col min="10501" max="10501" width="9.42578125" style="22" customWidth="1"/>
    <col min="10502" max="10502" width="9.140625" style="22"/>
    <col min="10503" max="10503" width="9.5703125" style="22" customWidth="1"/>
    <col min="10504" max="10505" width="11" style="22" customWidth="1"/>
    <col min="10506" max="10752" width="9.140625" style="22"/>
    <col min="10753" max="10753" width="3.42578125" style="22" customWidth="1"/>
    <col min="10754" max="10755" width="2.5703125" style="22" customWidth="1"/>
    <col min="10756" max="10756" width="37.5703125" style="22" customWidth="1"/>
    <col min="10757" max="10757" width="9.42578125" style="22" customWidth="1"/>
    <col min="10758" max="10758" width="9.140625" style="22"/>
    <col min="10759" max="10759" width="9.5703125" style="22" customWidth="1"/>
    <col min="10760" max="10761" width="11" style="22" customWidth="1"/>
    <col min="10762" max="11008" width="9.140625" style="22"/>
    <col min="11009" max="11009" width="3.42578125" style="22" customWidth="1"/>
    <col min="11010" max="11011" width="2.5703125" style="22" customWidth="1"/>
    <col min="11012" max="11012" width="37.5703125" style="22" customWidth="1"/>
    <col min="11013" max="11013" width="9.42578125" style="22" customWidth="1"/>
    <col min="11014" max="11014" width="9.140625" style="22"/>
    <col min="11015" max="11015" width="9.5703125" style="22" customWidth="1"/>
    <col min="11016" max="11017" width="11" style="22" customWidth="1"/>
    <col min="11018" max="11264" width="9.140625" style="22"/>
    <col min="11265" max="11265" width="3.42578125" style="22" customWidth="1"/>
    <col min="11266" max="11267" width="2.5703125" style="22" customWidth="1"/>
    <col min="11268" max="11268" width="37.5703125" style="22" customWidth="1"/>
    <col min="11269" max="11269" width="9.42578125" style="22" customWidth="1"/>
    <col min="11270" max="11270" width="9.140625" style="22"/>
    <col min="11271" max="11271" width="9.5703125" style="22" customWidth="1"/>
    <col min="11272" max="11273" width="11" style="22" customWidth="1"/>
    <col min="11274" max="11520" width="9.140625" style="22"/>
    <col min="11521" max="11521" width="3.42578125" style="22" customWidth="1"/>
    <col min="11522" max="11523" width="2.5703125" style="22" customWidth="1"/>
    <col min="11524" max="11524" width="37.5703125" style="22" customWidth="1"/>
    <col min="11525" max="11525" width="9.42578125" style="22" customWidth="1"/>
    <col min="11526" max="11526" width="9.140625" style="22"/>
    <col min="11527" max="11527" width="9.5703125" style="22" customWidth="1"/>
    <col min="11528" max="11529" width="11" style="22" customWidth="1"/>
    <col min="11530" max="11776" width="9.140625" style="22"/>
    <col min="11777" max="11777" width="3.42578125" style="22" customWidth="1"/>
    <col min="11778" max="11779" width="2.5703125" style="22" customWidth="1"/>
    <col min="11780" max="11780" width="37.5703125" style="22" customWidth="1"/>
    <col min="11781" max="11781" width="9.42578125" style="22" customWidth="1"/>
    <col min="11782" max="11782" width="9.140625" style="22"/>
    <col min="11783" max="11783" width="9.5703125" style="22" customWidth="1"/>
    <col min="11784" max="11785" width="11" style="22" customWidth="1"/>
    <col min="11786" max="12032" width="9.140625" style="22"/>
    <col min="12033" max="12033" width="3.42578125" style="22" customWidth="1"/>
    <col min="12034" max="12035" width="2.5703125" style="22" customWidth="1"/>
    <col min="12036" max="12036" width="37.5703125" style="22" customWidth="1"/>
    <col min="12037" max="12037" width="9.42578125" style="22" customWidth="1"/>
    <col min="12038" max="12038" width="9.140625" style="22"/>
    <col min="12039" max="12039" width="9.5703125" style="22" customWidth="1"/>
    <col min="12040" max="12041" width="11" style="22" customWidth="1"/>
    <col min="12042" max="12288" width="9.140625" style="22"/>
    <col min="12289" max="12289" width="3.42578125" style="22" customWidth="1"/>
    <col min="12290" max="12291" width="2.5703125" style="22" customWidth="1"/>
    <col min="12292" max="12292" width="37.5703125" style="22" customWidth="1"/>
    <col min="12293" max="12293" width="9.42578125" style="22" customWidth="1"/>
    <col min="12294" max="12294" width="9.140625" style="22"/>
    <col min="12295" max="12295" width="9.5703125" style="22" customWidth="1"/>
    <col min="12296" max="12297" width="11" style="22" customWidth="1"/>
    <col min="12298" max="12544" width="9.140625" style="22"/>
    <col min="12545" max="12545" width="3.42578125" style="22" customWidth="1"/>
    <col min="12546" max="12547" width="2.5703125" style="22" customWidth="1"/>
    <col min="12548" max="12548" width="37.5703125" style="22" customWidth="1"/>
    <col min="12549" max="12549" width="9.42578125" style="22" customWidth="1"/>
    <col min="12550" max="12550" width="9.140625" style="22"/>
    <col min="12551" max="12551" width="9.5703125" style="22" customWidth="1"/>
    <col min="12552" max="12553" width="11" style="22" customWidth="1"/>
    <col min="12554" max="12800" width="9.140625" style="22"/>
    <col min="12801" max="12801" width="3.42578125" style="22" customWidth="1"/>
    <col min="12802" max="12803" width="2.5703125" style="22" customWidth="1"/>
    <col min="12804" max="12804" width="37.5703125" style="22" customWidth="1"/>
    <col min="12805" max="12805" width="9.42578125" style="22" customWidth="1"/>
    <col min="12806" max="12806" width="9.140625" style="22"/>
    <col min="12807" max="12807" width="9.5703125" style="22" customWidth="1"/>
    <col min="12808" max="12809" width="11" style="22" customWidth="1"/>
    <col min="12810" max="13056" width="9.140625" style="22"/>
    <col min="13057" max="13057" width="3.42578125" style="22" customWidth="1"/>
    <col min="13058" max="13059" width="2.5703125" style="22" customWidth="1"/>
    <col min="13060" max="13060" width="37.5703125" style="22" customWidth="1"/>
    <col min="13061" max="13061" width="9.42578125" style="22" customWidth="1"/>
    <col min="13062" max="13062" width="9.140625" style="22"/>
    <col min="13063" max="13063" width="9.5703125" style="22" customWidth="1"/>
    <col min="13064" max="13065" width="11" style="22" customWidth="1"/>
    <col min="13066" max="13312" width="9.140625" style="22"/>
    <col min="13313" max="13313" width="3.42578125" style="22" customWidth="1"/>
    <col min="13314" max="13315" width="2.5703125" style="22" customWidth="1"/>
    <col min="13316" max="13316" width="37.5703125" style="22" customWidth="1"/>
    <col min="13317" max="13317" width="9.42578125" style="22" customWidth="1"/>
    <col min="13318" max="13318" width="9.140625" style="22"/>
    <col min="13319" max="13319" width="9.5703125" style="22" customWidth="1"/>
    <col min="13320" max="13321" width="11" style="22" customWidth="1"/>
    <col min="13322" max="13568" width="9.140625" style="22"/>
    <col min="13569" max="13569" width="3.42578125" style="22" customWidth="1"/>
    <col min="13570" max="13571" width="2.5703125" style="22" customWidth="1"/>
    <col min="13572" max="13572" width="37.5703125" style="22" customWidth="1"/>
    <col min="13573" max="13573" width="9.42578125" style="22" customWidth="1"/>
    <col min="13574" max="13574" width="9.140625" style="22"/>
    <col min="13575" max="13575" width="9.5703125" style="22" customWidth="1"/>
    <col min="13576" max="13577" width="11" style="22" customWidth="1"/>
    <col min="13578" max="13824" width="9.140625" style="22"/>
    <col min="13825" max="13825" width="3.42578125" style="22" customWidth="1"/>
    <col min="13826" max="13827" width="2.5703125" style="22" customWidth="1"/>
    <col min="13828" max="13828" width="37.5703125" style="22" customWidth="1"/>
    <col min="13829" max="13829" width="9.42578125" style="22" customWidth="1"/>
    <col min="13830" max="13830" width="9.140625" style="22"/>
    <col min="13831" max="13831" width="9.5703125" style="22" customWidth="1"/>
    <col min="13832" max="13833" width="11" style="22" customWidth="1"/>
    <col min="13834" max="14080" width="9.140625" style="22"/>
    <col min="14081" max="14081" width="3.42578125" style="22" customWidth="1"/>
    <col min="14082" max="14083" width="2.5703125" style="22" customWidth="1"/>
    <col min="14084" max="14084" width="37.5703125" style="22" customWidth="1"/>
    <col min="14085" max="14085" width="9.42578125" style="22" customWidth="1"/>
    <col min="14086" max="14086" width="9.140625" style="22"/>
    <col min="14087" max="14087" width="9.5703125" style="22" customWidth="1"/>
    <col min="14088" max="14089" width="11" style="22" customWidth="1"/>
    <col min="14090" max="14336" width="9.140625" style="22"/>
    <col min="14337" max="14337" width="3.42578125" style="22" customWidth="1"/>
    <col min="14338" max="14339" width="2.5703125" style="22" customWidth="1"/>
    <col min="14340" max="14340" width="37.5703125" style="22" customWidth="1"/>
    <col min="14341" max="14341" width="9.42578125" style="22" customWidth="1"/>
    <col min="14342" max="14342" width="9.140625" style="22"/>
    <col min="14343" max="14343" width="9.5703125" style="22" customWidth="1"/>
    <col min="14344" max="14345" width="11" style="22" customWidth="1"/>
    <col min="14346" max="14592" width="9.140625" style="22"/>
    <col min="14593" max="14593" width="3.42578125" style="22" customWidth="1"/>
    <col min="14594" max="14595" width="2.5703125" style="22" customWidth="1"/>
    <col min="14596" max="14596" width="37.5703125" style="22" customWidth="1"/>
    <col min="14597" max="14597" width="9.42578125" style="22" customWidth="1"/>
    <col min="14598" max="14598" width="9.140625" style="22"/>
    <col min="14599" max="14599" width="9.5703125" style="22" customWidth="1"/>
    <col min="14600" max="14601" width="11" style="22" customWidth="1"/>
    <col min="14602" max="14848" width="9.140625" style="22"/>
    <col min="14849" max="14849" width="3.42578125" style="22" customWidth="1"/>
    <col min="14850" max="14851" width="2.5703125" style="22" customWidth="1"/>
    <col min="14852" max="14852" width="37.5703125" style="22" customWidth="1"/>
    <col min="14853" max="14853" width="9.42578125" style="22" customWidth="1"/>
    <col min="14854" max="14854" width="9.140625" style="22"/>
    <col min="14855" max="14855" width="9.5703125" style="22" customWidth="1"/>
    <col min="14856" max="14857" width="11" style="22" customWidth="1"/>
    <col min="14858" max="15104" width="9.140625" style="22"/>
    <col min="15105" max="15105" width="3.42578125" style="22" customWidth="1"/>
    <col min="15106" max="15107" width="2.5703125" style="22" customWidth="1"/>
    <col min="15108" max="15108" width="37.5703125" style="22" customWidth="1"/>
    <col min="15109" max="15109" width="9.42578125" style="22" customWidth="1"/>
    <col min="15110" max="15110" width="9.140625" style="22"/>
    <col min="15111" max="15111" width="9.5703125" style="22" customWidth="1"/>
    <col min="15112" max="15113" width="11" style="22" customWidth="1"/>
    <col min="15114" max="15360" width="9.140625" style="22"/>
    <col min="15361" max="15361" width="3.42578125" style="22" customWidth="1"/>
    <col min="15362" max="15363" width="2.5703125" style="22" customWidth="1"/>
    <col min="15364" max="15364" width="37.5703125" style="22" customWidth="1"/>
    <col min="15365" max="15365" width="9.42578125" style="22" customWidth="1"/>
    <col min="15366" max="15366" width="9.140625" style="22"/>
    <col min="15367" max="15367" width="9.5703125" style="22" customWidth="1"/>
    <col min="15368" max="15369" width="11" style="22" customWidth="1"/>
    <col min="15370" max="15616" width="9.140625" style="22"/>
    <col min="15617" max="15617" width="3.42578125" style="22" customWidth="1"/>
    <col min="15618" max="15619" width="2.5703125" style="22" customWidth="1"/>
    <col min="15620" max="15620" width="37.5703125" style="22" customWidth="1"/>
    <col min="15621" max="15621" width="9.42578125" style="22" customWidth="1"/>
    <col min="15622" max="15622" width="9.140625" style="22"/>
    <col min="15623" max="15623" width="9.5703125" style="22" customWidth="1"/>
    <col min="15624" max="15625" width="11" style="22" customWidth="1"/>
    <col min="15626" max="15872" width="9.140625" style="22"/>
    <col min="15873" max="15873" width="3.42578125" style="22" customWidth="1"/>
    <col min="15874" max="15875" width="2.5703125" style="22" customWidth="1"/>
    <col min="15876" max="15876" width="37.5703125" style="22" customWidth="1"/>
    <col min="15877" max="15877" width="9.42578125" style="22" customWidth="1"/>
    <col min="15878" max="15878" width="9.140625" style="22"/>
    <col min="15879" max="15879" width="9.5703125" style="22" customWidth="1"/>
    <col min="15880" max="15881" width="11" style="22" customWidth="1"/>
    <col min="15882" max="16128" width="9.140625" style="22"/>
    <col min="16129" max="16129" width="3.42578125" style="22" customWidth="1"/>
    <col min="16130" max="16131" width="2.5703125" style="22" customWidth="1"/>
    <col min="16132" max="16132" width="37.5703125" style="22" customWidth="1"/>
    <col min="16133" max="16133" width="9.42578125" style="22" customWidth="1"/>
    <col min="16134" max="16134" width="9.140625" style="22"/>
    <col min="16135" max="16135" width="9.5703125" style="22" customWidth="1"/>
    <col min="16136" max="16137" width="11" style="22" customWidth="1"/>
    <col min="16138" max="16384" width="9.140625" style="22"/>
  </cols>
  <sheetData>
    <row r="1" spans="1:10" ht="15.75" x14ac:dyDescent="0.25">
      <c r="A1" s="238" t="s">
        <v>23</v>
      </c>
      <c r="B1" s="238"/>
      <c r="C1" s="238"/>
      <c r="D1" s="239"/>
      <c r="E1" s="239"/>
      <c r="F1" s="239"/>
      <c r="G1" s="239"/>
      <c r="H1" s="239"/>
      <c r="I1" s="239"/>
    </row>
    <row r="2" spans="1:10" s="27" customFormat="1" ht="15.75" x14ac:dyDescent="0.25">
      <c r="A2" s="23" t="s">
        <v>24</v>
      </c>
      <c r="B2" s="23"/>
      <c r="C2" s="23"/>
      <c r="D2" s="24"/>
      <c r="E2" s="25"/>
      <c r="F2" s="25"/>
      <c r="G2" s="25"/>
      <c r="H2" s="26"/>
      <c r="I2" s="25"/>
    </row>
    <row r="3" spans="1:10" ht="15.75" x14ac:dyDescent="0.25">
      <c r="A3" s="28" t="s">
        <v>25</v>
      </c>
      <c r="B3" s="28"/>
      <c r="C3" s="28"/>
      <c r="D3" s="29"/>
      <c r="E3" s="30"/>
      <c r="F3" s="30"/>
      <c r="G3" s="30"/>
      <c r="H3" s="31"/>
      <c r="I3" s="32"/>
    </row>
    <row r="4" spans="1:10" x14ac:dyDescent="0.25">
      <c r="I4" s="38" t="s">
        <v>26</v>
      </c>
    </row>
    <row r="5" spans="1:10" ht="45" customHeight="1" x14ac:dyDescent="0.25">
      <c r="A5" s="39" t="s">
        <v>27</v>
      </c>
      <c r="B5" s="240" t="s">
        <v>28</v>
      </c>
      <c r="C5" s="241"/>
      <c r="D5" s="242"/>
      <c r="E5" s="40" t="s">
        <v>29</v>
      </c>
      <c r="F5" s="41" t="s">
        <v>30</v>
      </c>
      <c r="G5" s="42" t="s">
        <v>31</v>
      </c>
      <c r="H5" s="41" t="s">
        <v>32</v>
      </c>
      <c r="I5" s="41" t="s">
        <v>33</v>
      </c>
    </row>
    <row r="6" spans="1:10" x14ac:dyDescent="0.25">
      <c r="A6" s="43" t="s">
        <v>34</v>
      </c>
      <c r="B6" s="240" t="s">
        <v>35</v>
      </c>
      <c r="C6" s="241"/>
      <c r="D6" s="242"/>
      <c r="E6" s="40" t="s">
        <v>36</v>
      </c>
      <c r="F6" s="40" t="s">
        <v>37</v>
      </c>
      <c r="G6" s="40" t="s">
        <v>38</v>
      </c>
      <c r="H6" s="40" t="s">
        <v>39</v>
      </c>
      <c r="I6" s="40" t="s">
        <v>40</v>
      </c>
    </row>
    <row r="7" spans="1:10" s="46" customFormat="1" x14ac:dyDescent="0.25">
      <c r="A7" s="43"/>
      <c r="B7" s="243" t="s">
        <v>41</v>
      </c>
      <c r="C7" s="228"/>
      <c r="D7" s="229"/>
      <c r="E7" s="44">
        <v>233</v>
      </c>
      <c r="F7" s="44">
        <v>231</v>
      </c>
      <c r="G7" s="44">
        <v>210</v>
      </c>
      <c r="H7" s="45">
        <f>IF(E7=0,0,G7/E7)</f>
        <v>0.90128755364806867</v>
      </c>
      <c r="I7" s="45">
        <f>IF(F7=0,0,G7/F7)</f>
        <v>0.90909090909090906</v>
      </c>
    </row>
    <row r="8" spans="1:10" s="46" customFormat="1" x14ac:dyDescent="0.25">
      <c r="A8" s="43"/>
      <c r="B8" s="243" t="s">
        <v>42</v>
      </c>
      <c r="C8" s="228"/>
      <c r="D8" s="229"/>
      <c r="E8" s="44">
        <v>0</v>
      </c>
      <c r="F8" s="44">
        <v>101</v>
      </c>
      <c r="G8" s="44">
        <v>97</v>
      </c>
      <c r="H8" s="45">
        <f t="shared" ref="H8:H52" si="0">IF(E8=0,0,G8/E8)</f>
        <v>0</v>
      </c>
      <c r="I8" s="45">
        <f t="shared" ref="I8:I52" si="1">IF(F8=0,0,G8/F8)</f>
        <v>0.96039603960396036</v>
      </c>
    </row>
    <row r="9" spans="1:10" s="46" customFormat="1" ht="15" x14ac:dyDescent="0.25">
      <c r="A9" s="47"/>
      <c r="B9" s="243" t="s">
        <v>43</v>
      </c>
      <c r="C9" s="244"/>
      <c r="D9" s="245"/>
      <c r="E9" s="44">
        <v>0</v>
      </c>
      <c r="F9" s="44">
        <v>95</v>
      </c>
      <c r="G9" s="44">
        <v>91</v>
      </c>
      <c r="H9" s="45">
        <f t="shared" si="0"/>
        <v>0</v>
      </c>
      <c r="I9" s="45">
        <f t="shared" si="1"/>
        <v>0.95789473684210524</v>
      </c>
    </row>
    <row r="10" spans="1:10" s="46" customFormat="1" x14ac:dyDescent="0.25">
      <c r="A10" s="48" t="s">
        <v>44</v>
      </c>
      <c r="B10" s="221" t="s">
        <v>2</v>
      </c>
      <c r="C10" s="222"/>
      <c r="D10" s="223"/>
      <c r="E10" s="44"/>
      <c r="F10" s="44"/>
      <c r="G10" s="44"/>
      <c r="H10" s="45"/>
      <c r="I10" s="45"/>
    </row>
    <row r="11" spans="1:10" s="27" customFormat="1" ht="13.5" x14ac:dyDescent="0.25">
      <c r="A11" s="49"/>
      <c r="B11" s="49" t="s">
        <v>34</v>
      </c>
      <c r="C11" s="222" t="s">
        <v>45</v>
      </c>
      <c r="D11" s="223"/>
      <c r="E11" s="50">
        <f>SUM('[1]4a.sz.melléklet'!M9)</f>
        <v>1496468</v>
      </c>
      <c r="F11" s="50">
        <f>SUM('[1]4a.sz.melléklet'!N9)</f>
        <v>1492390</v>
      </c>
      <c r="G11" s="50">
        <f>SUM('[1]4a.sz.melléklet'!O9)</f>
        <v>1308587</v>
      </c>
      <c r="H11" s="51">
        <f t="shared" si="0"/>
        <v>0.87445037247705937</v>
      </c>
      <c r="I11" s="51">
        <f t="shared" si="1"/>
        <v>0.8768398340916248</v>
      </c>
    </row>
    <row r="12" spans="1:10" s="46" customFormat="1" x14ac:dyDescent="0.25">
      <c r="A12" s="49"/>
      <c r="B12" s="49"/>
      <c r="C12" s="228" t="s">
        <v>46</v>
      </c>
      <c r="D12" s="229"/>
      <c r="E12" s="52">
        <f>SUM('[1]4a.sz.melléklet'!M10)</f>
        <v>823154</v>
      </c>
      <c r="F12" s="52">
        <f>SUM('[1]4a.sz.melléklet'!N10)</f>
        <v>798751</v>
      </c>
      <c r="G12" s="52">
        <f>SUM('[1]4a.sz.melléklet'!O10)</f>
        <v>720789</v>
      </c>
      <c r="H12" s="45">
        <f t="shared" si="0"/>
        <v>0.87564295380937229</v>
      </c>
      <c r="I12" s="45">
        <f t="shared" si="1"/>
        <v>0.90239511437231379</v>
      </c>
    </row>
    <row r="13" spans="1:10" s="46" customFormat="1" x14ac:dyDescent="0.25">
      <c r="A13" s="49"/>
      <c r="B13" s="49"/>
      <c r="C13" s="246" t="s">
        <v>47</v>
      </c>
      <c r="D13" s="247"/>
      <c r="E13" s="52">
        <f>SUM('[1]4a.sz.melléklet'!M11)</f>
        <v>219716</v>
      </c>
      <c r="F13" s="52">
        <f>SUM('[1]4a.sz.melléklet'!N11)</f>
        <v>211991</v>
      </c>
      <c r="G13" s="52">
        <f>SUM('[1]4a.sz.melléklet'!O11)</f>
        <v>187505</v>
      </c>
      <c r="H13" s="45">
        <f t="shared" si="0"/>
        <v>0.85339711263631235</v>
      </c>
      <c r="I13" s="45">
        <f t="shared" si="1"/>
        <v>0.88449509648994529</v>
      </c>
      <c r="J13" s="81">
        <f>SUM(G12:G13)</f>
        <v>908294</v>
      </c>
    </row>
    <row r="14" spans="1:10" s="46" customFormat="1" x14ac:dyDescent="0.25">
      <c r="A14" s="49"/>
      <c r="B14" s="49"/>
      <c r="C14" s="228" t="s">
        <v>48</v>
      </c>
      <c r="D14" s="229"/>
      <c r="E14" s="52">
        <f>SUM('[1]4a.sz.melléklet'!M12)</f>
        <v>450598</v>
      </c>
      <c r="F14" s="52">
        <f>SUM('[1]4a.sz.melléklet'!N12)</f>
        <v>481648</v>
      </c>
      <c r="G14" s="52">
        <f>SUM('[1]4a.sz.melléklet'!O12)</f>
        <v>400293</v>
      </c>
      <c r="H14" s="45">
        <f t="shared" si="0"/>
        <v>0.88835946897234341</v>
      </c>
      <c r="I14" s="45">
        <f t="shared" si="1"/>
        <v>0.83109033983323921</v>
      </c>
    </row>
    <row r="15" spans="1:10" s="27" customFormat="1" ht="13.5" x14ac:dyDescent="0.25">
      <c r="A15" s="49"/>
      <c r="B15" s="49"/>
      <c r="C15" s="228" t="s">
        <v>49</v>
      </c>
      <c r="D15" s="229"/>
      <c r="E15" s="52">
        <f>SUM('[1]4a.sz.melléklet'!M13)</f>
        <v>0</v>
      </c>
      <c r="F15" s="52">
        <f>SUM('[1]4a.sz.melléklet'!N13)</f>
        <v>0</v>
      </c>
      <c r="G15" s="52">
        <f>SUM('[1]4a.sz.melléklet'!O13)</f>
        <v>0</v>
      </c>
      <c r="H15" s="45">
        <f t="shared" si="0"/>
        <v>0</v>
      </c>
      <c r="I15" s="45">
        <f t="shared" si="1"/>
        <v>0</v>
      </c>
    </row>
    <row r="16" spans="1:10" s="27" customFormat="1" ht="13.5" x14ac:dyDescent="0.25">
      <c r="A16" s="49"/>
      <c r="B16" s="49"/>
      <c r="C16" s="228" t="s">
        <v>50</v>
      </c>
      <c r="D16" s="229"/>
      <c r="E16" s="52">
        <f>SUM('[1]4a.sz.melléklet'!M14)</f>
        <v>3000</v>
      </c>
      <c r="F16" s="52">
        <f>SUM('[1]4a.sz.melléklet'!N14)</f>
        <v>0</v>
      </c>
      <c r="G16" s="52">
        <f>SUM('[1]4a.sz.melléklet'!O14)</f>
        <v>0</v>
      </c>
      <c r="H16" s="45">
        <f t="shared" si="0"/>
        <v>0</v>
      </c>
      <c r="I16" s="45">
        <f t="shared" si="1"/>
        <v>0</v>
      </c>
    </row>
    <row r="17" spans="1:9" s="27" customFormat="1" ht="13.5" x14ac:dyDescent="0.25">
      <c r="A17" s="53"/>
      <c r="B17" s="54"/>
      <c r="C17" s="55"/>
      <c r="D17" s="56" t="s">
        <v>51</v>
      </c>
      <c r="E17" s="52">
        <f>SUM('[1]4a.sz.melléklet'!M15)</f>
        <v>3000</v>
      </c>
      <c r="F17" s="52">
        <f>SUM('[1]4a.sz.melléklet'!N15)</f>
        <v>0</v>
      </c>
      <c r="G17" s="52">
        <f>SUM('[1]4a.sz.melléklet'!O15)</f>
        <v>0</v>
      </c>
      <c r="H17" s="45">
        <f t="shared" si="0"/>
        <v>0</v>
      </c>
      <c r="I17" s="45">
        <f t="shared" si="1"/>
        <v>0</v>
      </c>
    </row>
    <row r="18" spans="1:9" s="46" customFormat="1" x14ac:dyDescent="0.25">
      <c r="A18" s="53"/>
      <c r="B18" s="54"/>
      <c r="C18" s="55"/>
      <c r="D18" s="56" t="s">
        <v>52</v>
      </c>
      <c r="E18" s="52">
        <f>SUM('[1]4a.sz.melléklet'!M16)</f>
        <v>0</v>
      </c>
      <c r="F18" s="52">
        <f>SUM('[1]4a.sz.melléklet'!N16)</f>
        <v>0</v>
      </c>
      <c r="G18" s="52">
        <f>SUM('[1]4a.sz.melléklet'!O16)</f>
        <v>0</v>
      </c>
      <c r="H18" s="45">
        <f t="shared" si="0"/>
        <v>0</v>
      </c>
      <c r="I18" s="45">
        <f t="shared" si="1"/>
        <v>0</v>
      </c>
    </row>
    <row r="19" spans="1:9" s="46" customFormat="1" x14ac:dyDescent="0.25">
      <c r="A19" s="54"/>
      <c r="B19" s="54"/>
      <c r="C19" s="55"/>
      <c r="D19" s="56" t="s">
        <v>53</v>
      </c>
      <c r="E19" s="52">
        <f>SUM('[1]4a.sz.melléklet'!M17)</f>
        <v>0</v>
      </c>
      <c r="F19" s="52">
        <f>SUM('[1]4a.sz.melléklet'!N17)</f>
        <v>0</v>
      </c>
      <c r="G19" s="52">
        <f>SUM('[1]4a.sz.melléklet'!O17)</f>
        <v>0</v>
      </c>
      <c r="H19" s="45">
        <f t="shared" si="0"/>
        <v>0</v>
      </c>
      <c r="I19" s="45">
        <f t="shared" si="1"/>
        <v>0</v>
      </c>
    </row>
    <row r="20" spans="1:9" x14ac:dyDescent="0.25">
      <c r="A20" s="54"/>
      <c r="B20" s="54"/>
      <c r="C20" s="230" t="s">
        <v>54</v>
      </c>
      <c r="D20" s="231"/>
      <c r="E20" s="52">
        <f>SUM('[1]4a.sz.melléklet'!M18)</f>
        <v>0</v>
      </c>
      <c r="F20" s="52">
        <f>SUM('[1]4a.sz.melléklet'!N18)</f>
        <v>0</v>
      </c>
      <c r="G20" s="52">
        <f>SUM('[1]4a.sz.melléklet'!O18)</f>
        <v>0</v>
      </c>
      <c r="H20" s="45">
        <f t="shared" si="0"/>
        <v>0</v>
      </c>
      <c r="I20" s="45">
        <f t="shared" si="1"/>
        <v>0</v>
      </c>
    </row>
    <row r="21" spans="1:9" s="46" customFormat="1" x14ac:dyDescent="0.25">
      <c r="A21" s="49"/>
      <c r="B21" s="49" t="s">
        <v>35</v>
      </c>
      <c r="C21" s="222" t="s">
        <v>55</v>
      </c>
      <c r="D21" s="223"/>
      <c r="E21" s="50">
        <f>SUM('[1]4a.sz.melléklet'!M19)</f>
        <v>22149</v>
      </c>
      <c r="F21" s="50">
        <f>SUM('[1]4a.sz.melléklet'!N19)</f>
        <v>92177</v>
      </c>
      <c r="G21" s="50">
        <f>SUM('[1]4a.sz.melléklet'!O19)</f>
        <v>65671</v>
      </c>
      <c r="H21" s="51">
        <f t="shared" si="0"/>
        <v>2.9649645582193327</v>
      </c>
      <c r="I21" s="51">
        <f t="shared" si="1"/>
        <v>0.71244453605563207</v>
      </c>
    </row>
    <row r="22" spans="1:9" x14ac:dyDescent="0.25">
      <c r="A22" s="49"/>
      <c r="B22" s="54"/>
      <c r="C22" s="228" t="s">
        <v>56</v>
      </c>
      <c r="D22" s="229"/>
      <c r="E22" s="52">
        <f>SUM('[1]4a.sz.melléklet'!M20)</f>
        <v>1500</v>
      </c>
      <c r="F22" s="52">
        <f>SUM('[1]4a.sz.melléklet'!N20)</f>
        <v>25612</v>
      </c>
      <c r="G22" s="52">
        <f>SUM('[1]4a.sz.melléklet'!O20)</f>
        <v>6994</v>
      </c>
      <c r="H22" s="45">
        <f t="shared" si="0"/>
        <v>4.6626666666666665</v>
      </c>
      <c r="I22" s="45">
        <f t="shared" si="1"/>
        <v>0.27307512103701392</v>
      </c>
    </row>
    <row r="23" spans="1:9" x14ac:dyDescent="0.25">
      <c r="A23" s="54"/>
      <c r="B23" s="54"/>
      <c r="C23" s="228" t="s">
        <v>57</v>
      </c>
      <c r="D23" s="232"/>
      <c r="E23" s="52">
        <f>SUM('[1]4a.sz.melléklet'!M21)</f>
        <v>20649</v>
      </c>
      <c r="F23" s="52">
        <f>SUM('[1]4a.sz.melléklet'!N21)</f>
        <v>66565</v>
      </c>
      <c r="G23" s="52">
        <f>SUM('[1]4a.sz.melléklet'!O21)</f>
        <v>58677</v>
      </c>
      <c r="H23" s="45">
        <f t="shared" si="0"/>
        <v>2.8416388202818537</v>
      </c>
      <c r="I23" s="45">
        <f t="shared" si="1"/>
        <v>0.88149928641177799</v>
      </c>
    </row>
    <row r="24" spans="1:9" x14ac:dyDescent="0.25">
      <c r="A24" s="54"/>
      <c r="B24" s="54"/>
      <c r="C24" s="219" t="s">
        <v>58</v>
      </c>
      <c r="D24" s="233"/>
      <c r="E24" s="52">
        <f>SUM('[1]4a.sz.melléklet'!M22)</f>
        <v>0</v>
      </c>
      <c r="F24" s="52">
        <f>SUM('[1]4a.sz.melléklet'!N22)</f>
        <v>0</v>
      </c>
      <c r="G24" s="52">
        <f>SUM('[1]4a.sz.melléklet'!O22)</f>
        <v>0</v>
      </c>
      <c r="H24" s="45">
        <f t="shared" si="0"/>
        <v>0</v>
      </c>
      <c r="I24" s="45">
        <f t="shared" si="1"/>
        <v>0</v>
      </c>
    </row>
    <row r="25" spans="1:9" s="27" customFormat="1" ht="13.5" x14ac:dyDescent="0.25">
      <c r="A25" s="54"/>
      <c r="B25" s="54"/>
      <c r="C25" s="219" t="s">
        <v>59</v>
      </c>
      <c r="D25" s="233"/>
      <c r="E25" s="52">
        <f>SUM('[1]4a.sz.melléklet'!M23)</f>
        <v>0</v>
      </c>
      <c r="F25" s="52">
        <f>SUM('[1]4a.sz.melléklet'!N23)</f>
        <v>0</v>
      </c>
      <c r="G25" s="52">
        <f>SUM('[1]4a.sz.melléklet'!O23)</f>
        <v>0</v>
      </c>
      <c r="H25" s="45">
        <f t="shared" si="0"/>
        <v>0</v>
      </c>
      <c r="I25" s="45">
        <f t="shared" si="1"/>
        <v>0</v>
      </c>
    </row>
    <row r="26" spans="1:9" x14ac:dyDescent="0.25">
      <c r="A26" s="49"/>
      <c r="B26" s="54"/>
      <c r="C26" s="230" t="s">
        <v>60</v>
      </c>
      <c r="D26" s="231"/>
      <c r="E26" s="52">
        <f>SUM('[1]4a.sz.melléklet'!M24)</f>
        <v>0</v>
      </c>
      <c r="F26" s="52">
        <f>SUM('[1]4a.sz.melléklet'!N24)</f>
        <v>0</v>
      </c>
      <c r="G26" s="52">
        <f>SUM('[1]4a.sz.melléklet'!O24)</f>
        <v>0</v>
      </c>
      <c r="H26" s="45">
        <f t="shared" si="0"/>
        <v>0</v>
      </c>
      <c r="I26" s="45">
        <f t="shared" si="1"/>
        <v>0</v>
      </c>
    </row>
    <row r="27" spans="1:9" s="46" customFormat="1" x14ac:dyDescent="0.25">
      <c r="A27" s="49"/>
      <c r="B27" s="57" t="s">
        <v>36</v>
      </c>
      <c r="C27" s="217" t="s">
        <v>61</v>
      </c>
      <c r="D27" s="218"/>
      <c r="E27" s="50">
        <f>SUM('[1]4a.sz.melléklet'!M25)</f>
        <v>5949</v>
      </c>
      <c r="F27" s="50">
        <f>SUM('[1]4a.sz.melléklet'!N25)</f>
        <v>76286</v>
      </c>
      <c r="G27" s="50">
        <f>SUM('[1]4a.sz.melléklet'!O25)</f>
        <v>75599</v>
      </c>
      <c r="H27" s="51">
        <f t="shared" si="0"/>
        <v>12.707850058833417</v>
      </c>
      <c r="I27" s="51">
        <f t="shared" si="1"/>
        <v>0.99099441575125191</v>
      </c>
    </row>
    <row r="28" spans="1:9" s="46" customFormat="1" ht="18" customHeight="1" x14ac:dyDescent="0.25">
      <c r="A28" s="58"/>
      <c r="B28" s="234" t="s">
        <v>62</v>
      </c>
      <c r="C28" s="235"/>
      <c r="D28" s="236"/>
      <c r="E28" s="50">
        <f>SUM('[1]4a.sz.melléklet'!M26)</f>
        <v>1524566</v>
      </c>
      <c r="F28" s="50">
        <f>SUM('[1]4a.sz.melléklet'!N26)</f>
        <v>1660853</v>
      </c>
      <c r="G28" s="50">
        <f>SUM('[1]4a.sz.melléklet'!O26)</f>
        <v>1449857</v>
      </c>
      <c r="H28" s="45">
        <f t="shared" si="0"/>
        <v>0.9509965459022437</v>
      </c>
      <c r="I28" s="45">
        <f t="shared" si="1"/>
        <v>0.87295925647844808</v>
      </c>
    </row>
    <row r="29" spans="1:9" ht="13.5" x14ac:dyDescent="0.25">
      <c r="A29" s="53"/>
      <c r="B29" s="54"/>
      <c r="C29" s="55"/>
      <c r="D29" s="59"/>
      <c r="E29" s="60"/>
      <c r="F29" s="61"/>
      <c r="G29" s="62"/>
      <c r="H29" s="45"/>
      <c r="I29" s="45"/>
    </row>
    <row r="30" spans="1:9" s="46" customFormat="1" ht="13.5" x14ac:dyDescent="0.25">
      <c r="A30" s="58" t="s">
        <v>63</v>
      </c>
      <c r="B30" s="237" t="s">
        <v>3</v>
      </c>
      <c r="C30" s="217"/>
      <c r="D30" s="218"/>
      <c r="E30" s="62"/>
      <c r="F30" s="61"/>
      <c r="G30" s="62"/>
      <c r="H30" s="45"/>
      <c r="I30" s="45"/>
    </row>
    <row r="31" spans="1:9" s="46" customFormat="1" x14ac:dyDescent="0.25">
      <c r="A31" s="49"/>
      <c r="B31" s="49" t="s">
        <v>34</v>
      </c>
      <c r="C31" s="222" t="s">
        <v>64</v>
      </c>
      <c r="D31" s="223"/>
      <c r="E31" s="63">
        <f>SUM('[1]4a.sz.melléklet'!M28)</f>
        <v>37765</v>
      </c>
      <c r="F31" s="63">
        <f>SUM('[1]4a.sz.melléklet'!N28)</f>
        <v>69301</v>
      </c>
      <c r="G31" s="63">
        <f>SUM('[1]4a.sz.melléklet'!O28)</f>
        <v>93013</v>
      </c>
      <c r="H31" s="51">
        <f t="shared" si="0"/>
        <v>2.4629418773997087</v>
      </c>
      <c r="I31" s="51">
        <f t="shared" si="1"/>
        <v>1.3421595647970448</v>
      </c>
    </row>
    <row r="32" spans="1:9" x14ac:dyDescent="0.25">
      <c r="A32" s="49"/>
      <c r="B32" s="64"/>
      <c r="C32" s="224" t="s">
        <v>64</v>
      </c>
      <c r="D32" s="225"/>
      <c r="E32" s="65">
        <f>SUM('[1]4a.sz.melléklet'!M29)</f>
        <v>37765</v>
      </c>
      <c r="F32" s="65">
        <f>SUM('[1]4a.sz.melléklet'!N29)</f>
        <v>62641</v>
      </c>
      <c r="G32" s="65">
        <f>SUM('[1]4a.sz.melléklet'!O29)</f>
        <v>62641</v>
      </c>
      <c r="H32" s="45">
        <f t="shared" si="0"/>
        <v>1.6587051502714154</v>
      </c>
      <c r="I32" s="45">
        <f t="shared" si="1"/>
        <v>1</v>
      </c>
    </row>
    <row r="33" spans="1:9" x14ac:dyDescent="0.25">
      <c r="A33" s="54"/>
      <c r="B33" s="54"/>
      <c r="C33" s="55"/>
      <c r="D33" s="56" t="s">
        <v>65</v>
      </c>
      <c r="E33" s="65">
        <f>SUM('[1]4a.sz.melléklet'!M30)</f>
        <v>30500</v>
      </c>
      <c r="F33" s="65">
        <f>SUM('[1]4a.sz.melléklet'!N30)</f>
        <v>23771</v>
      </c>
      <c r="G33" s="65">
        <f>SUM('[1]4a.sz.melléklet'!O30)</f>
        <v>23769</v>
      </c>
      <c r="H33" s="45">
        <f t="shared" si="0"/>
        <v>0.77931147540983603</v>
      </c>
      <c r="I33" s="45">
        <f t="shared" si="1"/>
        <v>0.99991586386773801</v>
      </c>
    </row>
    <row r="34" spans="1:9" x14ac:dyDescent="0.25">
      <c r="A34" s="54"/>
      <c r="B34" s="54"/>
      <c r="C34" s="55"/>
      <c r="D34" s="56" t="s">
        <v>66</v>
      </c>
      <c r="E34" s="65">
        <f>SUM('[1]4a.sz.melléklet'!M31)</f>
        <v>4970</v>
      </c>
      <c r="F34" s="65">
        <f>SUM('[1]4a.sz.melléklet'!N31)</f>
        <v>28460</v>
      </c>
      <c r="G34" s="65">
        <f>SUM('[1]4a.sz.melléklet'!O31)</f>
        <v>28465</v>
      </c>
      <c r="H34" s="45">
        <f t="shared" si="0"/>
        <v>5.7273641851106643</v>
      </c>
      <c r="I34" s="45">
        <f t="shared" si="1"/>
        <v>1.0001756851721715</v>
      </c>
    </row>
    <row r="35" spans="1:9" x14ac:dyDescent="0.25">
      <c r="A35" s="54"/>
      <c r="B35" s="54"/>
      <c r="C35" s="55"/>
      <c r="D35" s="56" t="s">
        <v>67</v>
      </c>
      <c r="E35" s="65">
        <f>SUM('[1]4a.sz.melléklet'!M32)</f>
        <v>858</v>
      </c>
      <c r="F35" s="65">
        <f>SUM('[1]4a.sz.melléklet'!N32)</f>
        <v>2373</v>
      </c>
      <c r="G35" s="65">
        <f>SUM('[1]4a.sz.melléklet'!O32)</f>
        <v>2371</v>
      </c>
      <c r="H35" s="45">
        <f t="shared" si="0"/>
        <v>2.7634032634032635</v>
      </c>
      <c r="I35" s="45">
        <f t="shared" si="1"/>
        <v>0.99915718499789297</v>
      </c>
    </row>
    <row r="36" spans="1:9" x14ac:dyDescent="0.25">
      <c r="A36" s="54"/>
      <c r="B36" s="54"/>
      <c r="C36" s="55"/>
      <c r="D36" s="56" t="s">
        <v>68</v>
      </c>
      <c r="E36" s="65">
        <f>SUM('[1]4a.sz.melléklet'!M33)</f>
        <v>1437</v>
      </c>
      <c r="F36" s="65">
        <f>SUM('[1]4a.sz.melléklet'!N33)</f>
        <v>7461</v>
      </c>
      <c r="G36" s="65">
        <f>SUM('[1]4a.sz.melléklet'!O33)</f>
        <v>7460</v>
      </c>
      <c r="H36" s="45">
        <f t="shared" si="0"/>
        <v>5.1913709116214335</v>
      </c>
      <c r="I36" s="45">
        <f t="shared" si="1"/>
        <v>0.99986596970915431</v>
      </c>
    </row>
    <row r="37" spans="1:9" x14ac:dyDescent="0.25">
      <c r="A37" s="54"/>
      <c r="B37" s="54"/>
      <c r="C37" s="55"/>
      <c r="D37" s="66" t="s">
        <v>69</v>
      </c>
      <c r="E37" s="65">
        <f>SUM('[1]4a.sz.melléklet'!M34)</f>
        <v>0</v>
      </c>
      <c r="F37" s="65">
        <f>SUM('[1]4a.sz.melléklet'!N34)</f>
        <v>576</v>
      </c>
      <c r="G37" s="65">
        <f>SUM('[1]4a.sz.melléklet'!O34)</f>
        <v>576</v>
      </c>
      <c r="H37" s="45">
        <f t="shared" si="0"/>
        <v>0</v>
      </c>
      <c r="I37" s="45">
        <f t="shared" si="1"/>
        <v>1</v>
      </c>
    </row>
    <row r="38" spans="1:9" x14ac:dyDescent="0.25">
      <c r="A38" s="54"/>
      <c r="B38" s="54"/>
      <c r="C38" s="226" t="s">
        <v>70</v>
      </c>
      <c r="D38" s="227"/>
      <c r="E38" s="65">
        <f>SUM('[1]4a.sz.melléklet'!M36)</f>
        <v>0</v>
      </c>
      <c r="F38" s="65">
        <f>SUM('[1]4a.sz.melléklet'!N36)</f>
        <v>6660</v>
      </c>
      <c r="G38" s="65">
        <f>SUM('[1]4a.sz.melléklet'!O36)</f>
        <v>30372</v>
      </c>
      <c r="H38" s="45">
        <f t="shared" si="0"/>
        <v>0</v>
      </c>
      <c r="I38" s="45">
        <f t="shared" si="1"/>
        <v>4.5603603603603604</v>
      </c>
    </row>
    <row r="39" spans="1:9" x14ac:dyDescent="0.25">
      <c r="A39" s="54"/>
      <c r="B39" s="54"/>
      <c r="C39" s="55"/>
      <c r="D39" s="56" t="s">
        <v>71</v>
      </c>
      <c r="E39" s="65">
        <f>SUM('[1]4a.sz.melléklet'!M37)</f>
        <v>0</v>
      </c>
      <c r="F39" s="65">
        <f>SUM('[1]4a.sz.melléklet'!N37)</f>
        <v>6660</v>
      </c>
      <c r="G39" s="65">
        <f>SUM('[1]4a.sz.melléklet'!O37)</f>
        <v>30372</v>
      </c>
      <c r="H39" s="45">
        <f t="shared" si="0"/>
        <v>0</v>
      </c>
      <c r="I39" s="45">
        <f t="shared" si="1"/>
        <v>4.5603603603603604</v>
      </c>
    </row>
    <row r="40" spans="1:9" x14ac:dyDescent="0.25">
      <c r="A40" s="54"/>
      <c r="B40" s="54"/>
      <c r="C40" s="55"/>
      <c r="D40" s="56" t="s">
        <v>72</v>
      </c>
      <c r="E40" s="65">
        <f>SUM('[1]4a.sz.melléklet'!M38)</f>
        <v>0</v>
      </c>
      <c r="F40" s="65">
        <f>SUM('[1]4a.sz.melléklet'!N38)</f>
        <v>0</v>
      </c>
      <c r="G40" s="65">
        <f>SUM('[1]4a.sz.melléklet'!O38)</f>
        <v>0</v>
      </c>
      <c r="H40" s="45">
        <f t="shared" si="0"/>
        <v>0</v>
      </c>
      <c r="I40" s="45">
        <f t="shared" si="1"/>
        <v>0</v>
      </c>
    </row>
    <row r="41" spans="1:9" ht="25.5" x14ac:dyDescent="0.25">
      <c r="A41" s="49"/>
      <c r="B41" s="57"/>
      <c r="C41" s="67"/>
      <c r="D41" s="68" t="s">
        <v>73</v>
      </c>
      <c r="E41" s="65">
        <f>SUM('[1]4a.sz.melléklet'!M39)</f>
        <v>0</v>
      </c>
      <c r="F41" s="65">
        <f>SUM('[1]4a.sz.melléklet'!N39)</f>
        <v>0</v>
      </c>
      <c r="G41" s="65">
        <f>SUM('[1]4a.sz.melléklet'!O39)</f>
        <v>0</v>
      </c>
      <c r="H41" s="45">
        <f t="shared" si="0"/>
        <v>0</v>
      </c>
      <c r="I41" s="45">
        <f t="shared" si="1"/>
        <v>0</v>
      </c>
    </row>
    <row r="42" spans="1:9" x14ac:dyDescent="0.25">
      <c r="A42" s="48"/>
      <c r="B42" s="48" t="s">
        <v>35</v>
      </c>
      <c r="C42" s="222" t="s">
        <v>74</v>
      </c>
      <c r="D42" s="223"/>
      <c r="E42" s="63">
        <f>SUM('[1]4a.sz.melléklet'!M40)</f>
        <v>0</v>
      </c>
      <c r="F42" s="63">
        <f>SUM('[1]4a.sz.melléklet'!N40)</f>
        <v>705</v>
      </c>
      <c r="G42" s="63">
        <f>SUM('[1]4a.sz.melléklet'!O40)</f>
        <v>28135</v>
      </c>
      <c r="H42" s="51">
        <f t="shared" si="0"/>
        <v>0</v>
      </c>
      <c r="I42" s="51">
        <f t="shared" si="1"/>
        <v>39.907801418439718</v>
      </c>
    </row>
    <row r="43" spans="1:9" s="46" customFormat="1" x14ac:dyDescent="0.25">
      <c r="A43" s="54"/>
      <c r="B43" s="54"/>
      <c r="C43" s="228" t="s">
        <v>75</v>
      </c>
      <c r="D43" s="229"/>
      <c r="E43" s="65">
        <f>SUM('[1]4a.sz.melléklet'!M41)</f>
        <v>0</v>
      </c>
      <c r="F43" s="65">
        <f>SUM('[1]4a.sz.melléklet'!N41)</f>
        <v>705</v>
      </c>
      <c r="G43" s="65">
        <f>SUM('[1]4a.sz.melléklet'!O41)</f>
        <v>705</v>
      </c>
      <c r="H43" s="45">
        <f t="shared" si="0"/>
        <v>0</v>
      </c>
      <c r="I43" s="45">
        <f t="shared" si="1"/>
        <v>1</v>
      </c>
    </row>
    <row r="44" spans="1:9" x14ac:dyDescent="0.25">
      <c r="A44" s="47"/>
      <c r="B44" s="47"/>
      <c r="C44" s="228" t="s">
        <v>76</v>
      </c>
      <c r="D44" s="229"/>
      <c r="E44" s="65">
        <f>SUM('[1]4a.sz.melléklet'!M42)</f>
        <v>0</v>
      </c>
      <c r="F44" s="65">
        <f>SUM('[1]4a.sz.melléklet'!N42)</f>
        <v>0</v>
      </c>
      <c r="G44" s="65">
        <f>SUM('[1]4a.sz.melléklet'!O42)</f>
        <v>27430</v>
      </c>
      <c r="H44" s="45">
        <f t="shared" si="0"/>
        <v>0</v>
      </c>
      <c r="I44" s="45">
        <f t="shared" si="1"/>
        <v>0</v>
      </c>
    </row>
    <row r="45" spans="1:9" x14ac:dyDescent="0.25">
      <c r="A45" s="54"/>
      <c r="B45" s="54"/>
      <c r="C45" s="55"/>
      <c r="D45" s="56" t="s">
        <v>77</v>
      </c>
      <c r="E45" s="65">
        <f>SUM('[1]4a.sz.melléklet'!M43)</f>
        <v>0</v>
      </c>
      <c r="F45" s="65">
        <f>SUM('[1]4a.sz.melléklet'!N43)</f>
        <v>0</v>
      </c>
      <c r="G45" s="65">
        <f>SUM('[1]4a.sz.melléklet'!O43)</f>
        <v>27430</v>
      </c>
      <c r="H45" s="45">
        <f t="shared" si="0"/>
        <v>0</v>
      </c>
      <c r="I45" s="45">
        <f t="shared" si="1"/>
        <v>0</v>
      </c>
    </row>
    <row r="46" spans="1:9" x14ac:dyDescent="0.25">
      <c r="A46" s="49"/>
      <c r="B46" s="49"/>
      <c r="C46" s="69"/>
      <c r="D46" s="70" t="s">
        <v>78</v>
      </c>
      <c r="E46" s="65">
        <f>SUM('[1]4a.sz.melléklet'!M44)</f>
        <v>0</v>
      </c>
      <c r="F46" s="65">
        <f>SUM('[1]4a.sz.melléklet'!N44)</f>
        <v>0</v>
      </c>
      <c r="G46" s="65">
        <f>SUM('[1]4a.sz.melléklet'!O44)</f>
        <v>0</v>
      </c>
      <c r="H46" s="45">
        <f t="shared" si="0"/>
        <v>0</v>
      </c>
      <c r="I46" s="45">
        <f t="shared" si="1"/>
        <v>0</v>
      </c>
    </row>
    <row r="47" spans="1:9" ht="25.5" x14ac:dyDescent="0.25">
      <c r="A47" s="49"/>
      <c r="B47" s="49"/>
      <c r="C47" s="69"/>
      <c r="D47" s="56" t="s">
        <v>79</v>
      </c>
      <c r="E47" s="65">
        <f>SUM('[1]4a.sz.melléklet'!M45)</f>
        <v>0</v>
      </c>
      <c r="F47" s="65">
        <f>SUM('[1]4a.sz.melléklet'!N45)</f>
        <v>0</v>
      </c>
      <c r="G47" s="65">
        <f>SUM('[1]4a.sz.melléklet'!O45)</f>
        <v>0</v>
      </c>
      <c r="H47" s="45">
        <f t="shared" si="0"/>
        <v>0</v>
      </c>
      <c r="I47" s="45">
        <f t="shared" si="1"/>
        <v>0</v>
      </c>
    </row>
    <row r="48" spans="1:9" x14ac:dyDescent="0.25">
      <c r="A48" s="49"/>
      <c r="B48" s="57" t="s">
        <v>36</v>
      </c>
      <c r="C48" s="217" t="s">
        <v>61</v>
      </c>
      <c r="D48" s="218"/>
      <c r="E48" s="63">
        <f>SUM('[1]4a.sz.melléklet'!M46)</f>
        <v>5949</v>
      </c>
      <c r="F48" s="63">
        <f>SUM('[1]4a.sz.melléklet'!N46)</f>
        <v>11737</v>
      </c>
      <c r="G48" s="63">
        <f>SUM('[1]4a.sz.melléklet'!O46)</f>
        <v>11737</v>
      </c>
      <c r="H48" s="51">
        <f t="shared" si="0"/>
        <v>1.9729366280047067</v>
      </c>
      <c r="I48" s="51">
        <f t="shared" si="1"/>
        <v>1</v>
      </c>
    </row>
    <row r="49" spans="1:10" x14ac:dyDescent="0.25">
      <c r="A49" s="71"/>
      <c r="B49" s="57" t="s">
        <v>37</v>
      </c>
      <c r="C49" s="217" t="s">
        <v>80</v>
      </c>
      <c r="D49" s="218"/>
      <c r="E49" s="63">
        <v>1480852</v>
      </c>
      <c r="F49" s="63">
        <f>SUM('[1]4a.sz.melléklet'!N47)</f>
        <v>1579110</v>
      </c>
      <c r="G49" s="63">
        <f>SUM('[1]4a.sz.melléklet'!O47)</f>
        <v>1363909</v>
      </c>
      <c r="H49" s="51">
        <f t="shared" si="0"/>
        <v>0.9210299206132686</v>
      </c>
      <c r="I49" s="51">
        <f t="shared" si="1"/>
        <v>0.86372007016610619</v>
      </c>
    </row>
    <row r="50" spans="1:10" x14ac:dyDescent="0.25">
      <c r="A50" s="71"/>
      <c r="B50" s="57"/>
      <c r="C50" s="219" t="s">
        <v>81</v>
      </c>
      <c r="D50" s="220"/>
      <c r="E50" s="65">
        <f>SUM('[1]4a.sz.melléklet'!M48)</f>
        <v>0</v>
      </c>
      <c r="F50" s="65">
        <f>SUM('[1]4a.sz.melléklet'!N48)</f>
        <v>0</v>
      </c>
      <c r="G50" s="65">
        <f>SUM('[1]4a.sz.melléklet'!O48)</f>
        <v>0</v>
      </c>
      <c r="H50" s="45">
        <f t="shared" si="0"/>
        <v>0</v>
      </c>
      <c r="I50" s="45">
        <f t="shared" si="1"/>
        <v>0</v>
      </c>
    </row>
    <row r="51" spans="1:10" x14ac:dyDescent="0.25">
      <c r="A51" s="71"/>
      <c r="B51" s="57"/>
      <c r="C51" s="67"/>
      <c r="D51" s="68" t="s">
        <v>82</v>
      </c>
      <c r="E51" s="65">
        <v>0</v>
      </c>
      <c r="F51" s="65">
        <v>0</v>
      </c>
      <c r="G51" s="65">
        <v>0</v>
      </c>
      <c r="H51" s="45">
        <f t="shared" si="0"/>
        <v>0</v>
      </c>
      <c r="I51" s="45">
        <f t="shared" si="1"/>
        <v>0</v>
      </c>
    </row>
    <row r="52" spans="1:10" s="46" customFormat="1" ht="15" customHeight="1" x14ac:dyDescent="0.25">
      <c r="A52" s="72"/>
      <c r="B52" s="221" t="s">
        <v>83</v>
      </c>
      <c r="C52" s="222"/>
      <c r="D52" s="223"/>
      <c r="E52" s="63">
        <f>SUM('[1]4a.sz.melléklet'!M50)</f>
        <v>1524566</v>
      </c>
      <c r="F52" s="63">
        <f>SUM('[1]4a.sz.melléklet'!N50)</f>
        <v>1660853</v>
      </c>
      <c r="G52" s="63">
        <f>SUM('[1]4a.sz.melléklet'!O50)</f>
        <v>1496794</v>
      </c>
      <c r="H52" s="51">
        <f t="shared" si="0"/>
        <v>0.98178366827018315</v>
      </c>
      <c r="I52" s="51">
        <f t="shared" si="1"/>
        <v>0.90122003572862863</v>
      </c>
    </row>
    <row r="59" spans="1:10" x14ac:dyDescent="0.25">
      <c r="D59" s="73"/>
      <c r="E59" s="74"/>
      <c r="F59" s="74"/>
      <c r="G59" s="75"/>
      <c r="H59" s="76"/>
      <c r="I59" s="74"/>
      <c r="J59" s="77"/>
    </row>
    <row r="60" spans="1:10" x14ac:dyDescent="0.25">
      <c r="D60" s="73"/>
      <c r="E60" s="74"/>
      <c r="F60" s="74"/>
      <c r="G60" s="75"/>
      <c r="H60" s="76"/>
      <c r="I60" s="74"/>
      <c r="J60" s="77"/>
    </row>
    <row r="61" spans="1:10" x14ac:dyDescent="0.25">
      <c r="D61" s="78"/>
      <c r="E61" s="79"/>
      <c r="F61" s="79"/>
      <c r="G61" s="79"/>
      <c r="H61" s="80"/>
      <c r="I61" s="80"/>
      <c r="J61" s="77"/>
    </row>
    <row r="62" spans="1:10" x14ac:dyDescent="0.25">
      <c r="D62" s="73"/>
      <c r="E62" s="74"/>
      <c r="F62" s="74"/>
      <c r="G62" s="75"/>
      <c r="H62" s="76"/>
      <c r="I62" s="74"/>
      <c r="J62" s="77"/>
    </row>
    <row r="63" spans="1:10" x14ac:dyDescent="0.25">
      <c r="D63" s="73"/>
      <c r="E63" s="74"/>
      <c r="F63" s="74"/>
      <c r="G63" s="75"/>
      <c r="H63" s="76"/>
      <c r="I63" s="74"/>
      <c r="J63" s="77"/>
    </row>
    <row r="64" spans="1:10" x14ac:dyDescent="0.25">
      <c r="D64" s="73"/>
      <c r="E64" s="74"/>
      <c r="F64" s="74"/>
      <c r="G64" s="75"/>
      <c r="H64" s="76"/>
      <c r="I64" s="74"/>
      <c r="J64" s="77"/>
    </row>
  </sheetData>
  <mergeCells count="33">
    <mergeCell ref="C15:D15"/>
    <mergeCell ref="A1:I1"/>
    <mergeCell ref="B5:D5"/>
    <mergeCell ref="B6:D6"/>
    <mergeCell ref="B7:D7"/>
    <mergeCell ref="B8:D8"/>
    <mergeCell ref="B9:D9"/>
    <mergeCell ref="B10:D10"/>
    <mergeCell ref="C11:D11"/>
    <mergeCell ref="C12:D12"/>
    <mergeCell ref="C13:D13"/>
    <mergeCell ref="C14:D14"/>
    <mergeCell ref="C31:D31"/>
    <mergeCell ref="C16:D16"/>
    <mergeCell ref="C20:D20"/>
    <mergeCell ref="C21:D21"/>
    <mergeCell ref="C22:D22"/>
    <mergeCell ref="C23:D23"/>
    <mergeCell ref="C24:D24"/>
    <mergeCell ref="C25:D25"/>
    <mergeCell ref="C26:D26"/>
    <mergeCell ref="C27:D27"/>
    <mergeCell ref="B28:D28"/>
    <mergeCell ref="B30:D30"/>
    <mergeCell ref="C49:D49"/>
    <mergeCell ref="C50:D50"/>
    <mergeCell ref="B52:D52"/>
    <mergeCell ref="C32:D32"/>
    <mergeCell ref="C38:D38"/>
    <mergeCell ref="C42:D42"/>
    <mergeCell ref="C43:D43"/>
    <mergeCell ref="C44:D44"/>
    <mergeCell ref="C48:D48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workbookViewId="0">
      <selection activeCell="J46" sqref="J46"/>
    </sheetView>
  </sheetViews>
  <sheetFormatPr defaultRowHeight="12.75" x14ac:dyDescent="0.2"/>
  <cols>
    <col min="1" max="1" width="3.140625" style="83" customWidth="1"/>
    <col min="2" max="2" width="2.5703125" style="83" customWidth="1"/>
    <col min="3" max="3" width="2.7109375" style="83" customWidth="1"/>
    <col min="4" max="4" width="34.7109375" style="137" customWidth="1"/>
    <col min="5" max="5" width="10" style="138" customWidth="1"/>
    <col min="6" max="6" width="9.85546875" style="138" customWidth="1"/>
    <col min="7" max="7" width="10.140625" style="138" customWidth="1"/>
    <col min="8" max="9" width="10.5703125" style="82" customWidth="1"/>
    <col min="10" max="256" width="8.85546875" style="82"/>
    <col min="257" max="257" width="3.140625" style="82" customWidth="1"/>
    <col min="258" max="258" width="2.5703125" style="82" customWidth="1"/>
    <col min="259" max="259" width="2.7109375" style="82" customWidth="1"/>
    <col min="260" max="260" width="34.7109375" style="82" customWidth="1"/>
    <col min="261" max="261" width="10" style="82" customWidth="1"/>
    <col min="262" max="262" width="9.85546875" style="82" customWidth="1"/>
    <col min="263" max="263" width="10.140625" style="82" customWidth="1"/>
    <col min="264" max="265" width="10.5703125" style="82" customWidth="1"/>
    <col min="266" max="512" width="8.85546875" style="82"/>
    <col min="513" max="513" width="3.140625" style="82" customWidth="1"/>
    <col min="514" max="514" width="2.5703125" style="82" customWidth="1"/>
    <col min="515" max="515" width="2.7109375" style="82" customWidth="1"/>
    <col min="516" max="516" width="34.7109375" style="82" customWidth="1"/>
    <col min="517" max="517" width="10" style="82" customWidth="1"/>
    <col min="518" max="518" width="9.85546875" style="82" customWidth="1"/>
    <col min="519" max="519" width="10.140625" style="82" customWidth="1"/>
    <col min="520" max="521" width="10.5703125" style="82" customWidth="1"/>
    <col min="522" max="768" width="8.85546875" style="82"/>
    <col min="769" max="769" width="3.140625" style="82" customWidth="1"/>
    <col min="770" max="770" width="2.5703125" style="82" customWidth="1"/>
    <col min="771" max="771" width="2.7109375" style="82" customWidth="1"/>
    <col min="772" max="772" width="34.7109375" style="82" customWidth="1"/>
    <col min="773" max="773" width="10" style="82" customWidth="1"/>
    <col min="774" max="774" width="9.85546875" style="82" customWidth="1"/>
    <col min="775" max="775" width="10.140625" style="82" customWidth="1"/>
    <col min="776" max="777" width="10.5703125" style="82" customWidth="1"/>
    <col min="778" max="1024" width="8.85546875" style="82"/>
    <col min="1025" max="1025" width="3.140625" style="82" customWidth="1"/>
    <col min="1026" max="1026" width="2.5703125" style="82" customWidth="1"/>
    <col min="1027" max="1027" width="2.7109375" style="82" customWidth="1"/>
    <col min="1028" max="1028" width="34.7109375" style="82" customWidth="1"/>
    <col min="1029" max="1029" width="10" style="82" customWidth="1"/>
    <col min="1030" max="1030" width="9.85546875" style="82" customWidth="1"/>
    <col min="1031" max="1031" width="10.140625" style="82" customWidth="1"/>
    <col min="1032" max="1033" width="10.5703125" style="82" customWidth="1"/>
    <col min="1034" max="1280" width="8.85546875" style="82"/>
    <col min="1281" max="1281" width="3.140625" style="82" customWidth="1"/>
    <col min="1282" max="1282" width="2.5703125" style="82" customWidth="1"/>
    <col min="1283" max="1283" width="2.7109375" style="82" customWidth="1"/>
    <col min="1284" max="1284" width="34.7109375" style="82" customWidth="1"/>
    <col min="1285" max="1285" width="10" style="82" customWidth="1"/>
    <col min="1286" max="1286" width="9.85546875" style="82" customWidth="1"/>
    <col min="1287" max="1287" width="10.140625" style="82" customWidth="1"/>
    <col min="1288" max="1289" width="10.5703125" style="82" customWidth="1"/>
    <col min="1290" max="1536" width="8.85546875" style="82"/>
    <col min="1537" max="1537" width="3.140625" style="82" customWidth="1"/>
    <col min="1538" max="1538" width="2.5703125" style="82" customWidth="1"/>
    <col min="1539" max="1539" width="2.7109375" style="82" customWidth="1"/>
    <col min="1540" max="1540" width="34.7109375" style="82" customWidth="1"/>
    <col min="1541" max="1541" width="10" style="82" customWidth="1"/>
    <col min="1542" max="1542" width="9.85546875" style="82" customWidth="1"/>
    <col min="1543" max="1543" width="10.140625" style="82" customWidth="1"/>
    <col min="1544" max="1545" width="10.5703125" style="82" customWidth="1"/>
    <col min="1546" max="1792" width="8.85546875" style="82"/>
    <col min="1793" max="1793" width="3.140625" style="82" customWidth="1"/>
    <col min="1794" max="1794" width="2.5703125" style="82" customWidth="1"/>
    <col min="1795" max="1795" width="2.7109375" style="82" customWidth="1"/>
    <col min="1796" max="1796" width="34.7109375" style="82" customWidth="1"/>
    <col min="1797" max="1797" width="10" style="82" customWidth="1"/>
    <col min="1798" max="1798" width="9.85546875" style="82" customWidth="1"/>
    <col min="1799" max="1799" width="10.140625" style="82" customWidth="1"/>
    <col min="1800" max="1801" width="10.5703125" style="82" customWidth="1"/>
    <col min="1802" max="2048" width="8.85546875" style="82"/>
    <col min="2049" max="2049" width="3.140625" style="82" customWidth="1"/>
    <col min="2050" max="2050" width="2.5703125" style="82" customWidth="1"/>
    <col min="2051" max="2051" width="2.7109375" style="82" customWidth="1"/>
    <col min="2052" max="2052" width="34.7109375" style="82" customWidth="1"/>
    <col min="2053" max="2053" width="10" style="82" customWidth="1"/>
    <col min="2054" max="2054" width="9.85546875" style="82" customWidth="1"/>
    <col min="2055" max="2055" width="10.140625" style="82" customWidth="1"/>
    <col min="2056" max="2057" width="10.5703125" style="82" customWidth="1"/>
    <col min="2058" max="2304" width="8.85546875" style="82"/>
    <col min="2305" max="2305" width="3.140625" style="82" customWidth="1"/>
    <col min="2306" max="2306" width="2.5703125" style="82" customWidth="1"/>
    <col min="2307" max="2307" width="2.7109375" style="82" customWidth="1"/>
    <col min="2308" max="2308" width="34.7109375" style="82" customWidth="1"/>
    <col min="2309" max="2309" width="10" style="82" customWidth="1"/>
    <col min="2310" max="2310" width="9.85546875" style="82" customWidth="1"/>
    <col min="2311" max="2311" width="10.140625" style="82" customWidth="1"/>
    <col min="2312" max="2313" width="10.5703125" style="82" customWidth="1"/>
    <col min="2314" max="2560" width="8.85546875" style="82"/>
    <col min="2561" max="2561" width="3.140625" style="82" customWidth="1"/>
    <col min="2562" max="2562" width="2.5703125" style="82" customWidth="1"/>
    <col min="2563" max="2563" width="2.7109375" style="82" customWidth="1"/>
    <col min="2564" max="2564" width="34.7109375" style="82" customWidth="1"/>
    <col min="2565" max="2565" width="10" style="82" customWidth="1"/>
    <col min="2566" max="2566" width="9.85546875" style="82" customWidth="1"/>
    <col min="2567" max="2567" width="10.140625" style="82" customWidth="1"/>
    <col min="2568" max="2569" width="10.5703125" style="82" customWidth="1"/>
    <col min="2570" max="2816" width="8.85546875" style="82"/>
    <col min="2817" max="2817" width="3.140625" style="82" customWidth="1"/>
    <col min="2818" max="2818" width="2.5703125" style="82" customWidth="1"/>
    <col min="2819" max="2819" width="2.7109375" style="82" customWidth="1"/>
    <col min="2820" max="2820" width="34.7109375" style="82" customWidth="1"/>
    <col min="2821" max="2821" width="10" style="82" customWidth="1"/>
    <col min="2822" max="2822" width="9.85546875" style="82" customWidth="1"/>
    <col min="2823" max="2823" width="10.140625" style="82" customWidth="1"/>
    <col min="2824" max="2825" width="10.5703125" style="82" customWidth="1"/>
    <col min="2826" max="3072" width="8.85546875" style="82"/>
    <col min="3073" max="3073" width="3.140625" style="82" customWidth="1"/>
    <col min="3074" max="3074" width="2.5703125" style="82" customWidth="1"/>
    <col min="3075" max="3075" width="2.7109375" style="82" customWidth="1"/>
    <col min="3076" max="3076" width="34.7109375" style="82" customWidth="1"/>
    <col min="3077" max="3077" width="10" style="82" customWidth="1"/>
    <col min="3078" max="3078" width="9.85546875" style="82" customWidth="1"/>
    <col min="3079" max="3079" width="10.140625" style="82" customWidth="1"/>
    <col min="3080" max="3081" width="10.5703125" style="82" customWidth="1"/>
    <col min="3082" max="3328" width="8.85546875" style="82"/>
    <col min="3329" max="3329" width="3.140625" style="82" customWidth="1"/>
    <col min="3330" max="3330" width="2.5703125" style="82" customWidth="1"/>
    <col min="3331" max="3331" width="2.7109375" style="82" customWidth="1"/>
    <col min="3332" max="3332" width="34.7109375" style="82" customWidth="1"/>
    <col min="3333" max="3333" width="10" style="82" customWidth="1"/>
    <col min="3334" max="3334" width="9.85546875" style="82" customWidth="1"/>
    <col min="3335" max="3335" width="10.140625" style="82" customWidth="1"/>
    <col min="3336" max="3337" width="10.5703125" style="82" customWidth="1"/>
    <col min="3338" max="3584" width="8.85546875" style="82"/>
    <col min="3585" max="3585" width="3.140625" style="82" customWidth="1"/>
    <col min="3586" max="3586" width="2.5703125" style="82" customWidth="1"/>
    <col min="3587" max="3587" width="2.7109375" style="82" customWidth="1"/>
    <col min="3588" max="3588" width="34.7109375" style="82" customWidth="1"/>
    <col min="3589" max="3589" width="10" style="82" customWidth="1"/>
    <col min="3590" max="3590" width="9.85546875" style="82" customWidth="1"/>
    <col min="3591" max="3591" width="10.140625" style="82" customWidth="1"/>
    <col min="3592" max="3593" width="10.5703125" style="82" customWidth="1"/>
    <col min="3594" max="3840" width="8.85546875" style="82"/>
    <col min="3841" max="3841" width="3.140625" style="82" customWidth="1"/>
    <col min="3842" max="3842" width="2.5703125" style="82" customWidth="1"/>
    <col min="3843" max="3843" width="2.7109375" style="82" customWidth="1"/>
    <col min="3844" max="3844" width="34.7109375" style="82" customWidth="1"/>
    <col min="3845" max="3845" width="10" style="82" customWidth="1"/>
    <col min="3846" max="3846" width="9.85546875" style="82" customWidth="1"/>
    <col min="3847" max="3847" width="10.140625" style="82" customWidth="1"/>
    <col min="3848" max="3849" width="10.5703125" style="82" customWidth="1"/>
    <col min="3850" max="4096" width="8.85546875" style="82"/>
    <col min="4097" max="4097" width="3.140625" style="82" customWidth="1"/>
    <col min="4098" max="4098" width="2.5703125" style="82" customWidth="1"/>
    <col min="4099" max="4099" width="2.7109375" style="82" customWidth="1"/>
    <col min="4100" max="4100" width="34.7109375" style="82" customWidth="1"/>
    <col min="4101" max="4101" width="10" style="82" customWidth="1"/>
    <col min="4102" max="4102" width="9.85546875" style="82" customWidth="1"/>
    <col min="4103" max="4103" width="10.140625" style="82" customWidth="1"/>
    <col min="4104" max="4105" width="10.5703125" style="82" customWidth="1"/>
    <col min="4106" max="4352" width="8.85546875" style="82"/>
    <col min="4353" max="4353" width="3.140625" style="82" customWidth="1"/>
    <col min="4354" max="4354" width="2.5703125" style="82" customWidth="1"/>
    <col min="4355" max="4355" width="2.7109375" style="82" customWidth="1"/>
    <col min="4356" max="4356" width="34.7109375" style="82" customWidth="1"/>
    <col min="4357" max="4357" width="10" style="82" customWidth="1"/>
    <col min="4358" max="4358" width="9.85546875" style="82" customWidth="1"/>
    <col min="4359" max="4359" width="10.140625" style="82" customWidth="1"/>
    <col min="4360" max="4361" width="10.5703125" style="82" customWidth="1"/>
    <col min="4362" max="4608" width="8.85546875" style="82"/>
    <col min="4609" max="4609" width="3.140625" style="82" customWidth="1"/>
    <col min="4610" max="4610" width="2.5703125" style="82" customWidth="1"/>
    <col min="4611" max="4611" width="2.7109375" style="82" customWidth="1"/>
    <col min="4612" max="4612" width="34.7109375" style="82" customWidth="1"/>
    <col min="4613" max="4613" width="10" style="82" customWidth="1"/>
    <col min="4614" max="4614" width="9.85546875" style="82" customWidth="1"/>
    <col min="4615" max="4615" width="10.140625" style="82" customWidth="1"/>
    <col min="4616" max="4617" width="10.5703125" style="82" customWidth="1"/>
    <col min="4618" max="4864" width="8.85546875" style="82"/>
    <col min="4865" max="4865" width="3.140625" style="82" customWidth="1"/>
    <col min="4866" max="4866" width="2.5703125" style="82" customWidth="1"/>
    <col min="4867" max="4867" width="2.7109375" style="82" customWidth="1"/>
    <col min="4868" max="4868" width="34.7109375" style="82" customWidth="1"/>
    <col min="4869" max="4869" width="10" style="82" customWidth="1"/>
    <col min="4870" max="4870" width="9.85546875" style="82" customWidth="1"/>
    <col min="4871" max="4871" width="10.140625" style="82" customWidth="1"/>
    <col min="4872" max="4873" width="10.5703125" style="82" customWidth="1"/>
    <col min="4874" max="5120" width="8.85546875" style="82"/>
    <col min="5121" max="5121" width="3.140625" style="82" customWidth="1"/>
    <col min="5122" max="5122" width="2.5703125" style="82" customWidth="1"/>
    <col min="5123" max="5123" width="2.7109375" style="82" customWidth="1"/>
    <col min="5124" max="5124" width="34.7109375" style="82" customWidth="1"/>
    <col min="5125" max="5125" width="10" style="82" customWidth="1"/>
    <col min="5126" max="5126" width="9.85546875" style="82" customWidth="1"/>
    <col min="5127" max="5127" width="10.140625" style="82" customWidth="1"/>
    <col min="5128" max="5129" width="10.5703125" style="82" customWidth="1"/>
    <col min="5130" max="5376" width="8.85546875" style="82"/>
    <col min="5377" max="5377" width="3.140625" style="82" customWidth="1"/>
    <col min="5378" max="5378" width="2.5703125" style="82" customWidth="1"/>
    <col min="5379" max="5379" width="2.7109375" style="82" customWidth="1"/>
    <col min="5380" max="5380" width="34.7109375" style="82" customWidth="1"/>
    <col min="5381" max="5381" width="10" style="82" customWidth="1"/>
    <col min="5382" max="5382" width="9.85546875" style="82" customWidth="1"/>
    <col min="5383" max="5383" width="10.140625" style="82" customWidth="1"/>
    <col min="5384" max="5385" width="10.5703125" style="82" customWidth="1"/>
    <col min="5386" max="5632" width="8.85546875" style="82"/>
    <col min="5633" max="5633" width="3.140625" style="82" customWidth="1"/>
    <col min="5634" max="5634" width="2.5703125" style="82" customWidth="1"/>
    <col min="5635" max="5635" width="2.7109375" style="82" customWidth="1"/>
    <col min="5636" max="5636" width="34.7109375" style="82" customWidth="1"/>
    <col min="5637" max="5637" width="10" style="82" customWidth="1"/>
    <col min="5638" max="5638" width="9.85546875" style="82" customWidth="1"/>
    <col min="5639" max="5639" width="10.140625" style="82" customWidth="1"/>
    <col min="5640" max="5641" width="10.5703125" style="82" customWidth="1"/>
    <col min="5642" max="5888" width="8.85546875" style="82"/>
    <col min="5889" max="5889" width="3.140625" style="82" customWidth="1"/>
    <col min="5890" max="5890" width="2.5703125" style="82" customWidth="1"/>
    <col min="5891" max="5891" width="2.7109375" style="82" customWidth="1"/>
    <col min="5892" max="5892" width="34.7109375" style="82" customWidth="1"/>
    <col min="5893" max="5893" width="10" style="82" customWidth="1"/>
    <col min="5894" max="5894" width="9.85546875" style="82" customWidth="1"/>
    <col min="5895" max="5895" width="10.140625" style="82" customWidth="1"/>
    <col min="5896" max="5897" width="10.5703125" style="82" customWidth="1"/>
    <col min="5898" max="6144" width="8.85546875" style="82"/>
    <col min="6145" max="6145" width="3.140625" style="82" customWidth="1"/>
    <col min="6146" max="6146" width="2.5703125" style="82" customWidth="1"/>
    <col min="6147" max="6147" width="2.7109375" style="82" customWidth="1"/>
    <col min="6148" max="6148" width="34.7109375" style="82" customWidth="1"/>
    <col min="6149" max="6149" width="10" style="82" customWidth="1"/>
    <col min="6150" max="6150" width="9.85546875" style="82" customWidth="1"/>
    <col min="6151" max="6151" width="10.140625" style="82" customWidth="1"/>
    <col min="6152" max="6153" width="10.5703125" style="82" customWidth="1"/>
    <col min="6154" max="6400" width="8.85546875" style="82"/>
    <col min="6401" max="6401" width="3.140625" style="82" customWidth="1"/>
    <col min="6402" max="6402" width="2.5703125" style="82" customWidth="1"/>
    <col min="6403" max="6403" width="2.7109375" style="82" customWidth="1"/>
    <col min="6404" max="6404" width="34.7109375" style="82" customWidth="1"/>
    <col min="6405" max="6405" width="10" style="82" customWidth="1"/>
    <col min="6406" max="6406" width="9.85546875" style="82" customWidth="1"/>
    <col min="6407" max="6407" width="10.140625" style="82" customWidth="1"/>
    <col min="6408" max="6409" width="10.5703125" style="82" customWidth="1"/>
    <col min="6410" max="6656" width="8.85546875" style="82"/>
    <col min="6657" max="6657" width="3.140625" style="82" customWidth="1"/>
    <col min="6658" max="6658" width="2.5703125" style="82" customWidth="1"/>
    <col min="6659" max="6659" width="2.7109375" style="82" customWidth="1"/>
    <col min="6660" max="6660" width="34.7109375" style="82" customWidth="1"/>
    <col min="6661" max="6661" width="10" style="82" customWidth="1"/>
    <col min="6662" max="6662" width="9.85546875" style="82" customWidth="1"/>
    <col min="6663" max="6663" width="10.140625" style="82" customWidth="1"/>
    <col min="6664" max="6665" width="10.5703125" style="82" customWidth="1"/>
    <col min="6666" max="6912" width="8.85546875" style="82"/>
    <col min="6913" max="6913" width="3.140625" style="82" customWidth="1"/>
    <col min="6914" max="6914" width="2.5703125" style="82" customWidth="1"/>
    <col min="6915" max="6915" width="2.7109375" style="82" customWidth="1"/>
    <col min="6916" max="6916" width="34.7109375" style="82" customWidth="1"/>
    <col min="6917" max="6917" width="10" style="82" customWidth="1"/>
    <col min="6918" max="6918" width="9.85546875" style="82" customWidth="1"/>
    <col min="6919" max="6919" width="10.140625" style="82" customWidth="1"/>
    <col min="6920" max="6921" width="10.5703125" style="82" customWidth="1"/>
    <col min="6922" max="7168" width="8.85546875" style="82"/>
    <col min="7169" max="7169" width="3.140625" style="82" customWidth="1"/>
    <col min="7170" max="7170" width="2.5703125" style="82" customWidth="1"/>
    <col min="7171" max="7171" width="2.7109375" style="82" customWidth="1"/>
    <col min="7172" max="7172" width="34.7109375" style="82" customWidth="1"/>
    <col min="7173" max="7173" width="10" style="82" customWidth="1"/>
    <col min="7174" max="7174" width="9.85546875" style="82" customWidth="1"/>
    <col min="7175" max="7175" width="10.140625" style="82" customWidth="1"/>
    <col min="7176" max="7177" width="10.5703125" style="82" customWidth="1"/>
    <col min="7178" max="7424" width="8.85546875" style="82"/>
    <col min="7425" max="7425" width="3.140625" style="82" customWidth="1"/>
    <col min="7426" max="7426" width="2.5703125" style="82" customWidth="1"/>
    <col min="7427" max="7427" width="2.7109375" style="82" customWidth="1"/>
    <col min="7428" max="7428" width="34.7109375" style="82" customWidth="1"/>
    <col min="7429" max="7429" width="10" style="82" customWidth="1"/>
    <col min="7430" max="7430" width="9.85546875" style="82" customWidth="1"/>
    <col min="7431" max="7431" width="10.140625" style="82" customWidth="1"/>
    <col min="7432" max="7433" width="10.5703125" style="82" customWidth="1"/>
    <col min="7434" max="7680" width="8.85546875" style="82"/>
    <col min="7681" max="7681" width="3.140625" style="82" customWidth="1"/>
    <col min="7682" max="7682" width="2.5703125" style="82" customWidth="1"/>
    <col min="7683" max="7683" width="2.7109375" style="82" customWidth="1"/>
    <col min="7684" max="7684" width="34.7109375" style="82" customWidth="1"/>
    <col min="7685" max="7685" width="10" style="82" customWidth="1"/>
    <col min="7686" max="7686" width="9.85546875" style="82" customWidth="1"/>
    <col min="7687" max="7687" width="10.140625" style="82" customWidth="1"/>
    <col min="7688" max="7689" width="10.5703125" style="82" customWidth="1"/>
    <col min="7690" max="7936" width="8.85546875" style="82"/>
    <col min="7937" max="7937" width="3.140625" style="82" customWidth="1"/>
    <col min="7938" max="7938" width="2.5703125" style="82" customWidth="1"/>
    <col min="7939" max="7939" width="2.7109375" style="82" customWidth="1"/>
    <col min="7940" max="7940" width="34.7109375" style="82" customWidth="1"/>
    <col min="7941" max="7941" width="10" style="82" customWidth="1"/>
    <col min="7942" max="7942" width="9.85546875" style="82" customWidth="1"/>
    <col min="7943" max="7943" width="10.140625" style="82" customWidth="1"/>
    <col min="7944" max="7945" width="10.5703125" style="82" customWidth="1"/>
    <col min="7946" max="8192" width="8.85546875" style="82"/>
    <col min="8193" max="8193" width="3.140625" style="82" customWidth="1"/>
    <col min="8194" max="8194" width="2.5703125" style="82" customWidth="1"/>
    <col min="8195" max="8195" width="2.7109375" style="82" customWidth="1"/>
    <col min="8196" max="8196" width="34.7109375" style="82" customWidth="1"/>
    <col min="8197" max="8197" width="10" style="82" customWidth="1"/>
    <col min="8198" max="8198" width="9.85546875" style="82" customWidth="1"/>
    <col min="8199" max="8199" width="10.140625" style="82" customWidth="1"/>
    <col min="8200" max="8201" width="10.5703125" style="82" customWidth="1"/>
    <col min="8202" max="8448" width="8.85546875" style="82"/>
    <col min="8449" max="8449" width="3.140625" style="82" customWidth="1"/>
    <col min="8450" max="8450" width="2.5703125" style="82" customWidth="1"/>
    <col min="8451" max="8451" width="2.7109375" style="82" customWidth="1"/>
    <col min="8452" max="8452" width="34.7109375" style="82" customWidth="1"/>
    <col min="8453" max="8453" width="10" style="82" customWidth="1"/>
    <col min="8454" max="8454" width="9.85546875" style="82" customWidth="1"/>
    <col min="8455" max="8455" width="10.140625" style="82" customWidth="1"/>
    <col min="8456" max="8457" width="10.5703125" style="82" customWidth="1"/>
    <col min="8458" max="8704" width="8.85546875" style="82"/>
    <col min="8705" max="8705" width="3.140625" style="82" customWidth="1"/>
    <col min="8706" max="8706" width="2.5703125" style="82" customWidth="1"/>
    <col min="8707" max="8707" width="2.7109375" style="82" customWidth="1"/>
    <col min="8708" max="8708" width="34.7109375" style="82" customWidth="1"/>
    <col min="8709" max="8709" width="10" style="82" customWidth="1"/>
    <col min="8710" max="8710" width="9.85546875" style="82" customWidth="1"/>
    <col min="8711" max="8711" width="10.140625" style="82" customWidth="1"/>
    <col min="8712" max="8713" width="10.5703125" style="82" customWidth="1"/>
    <col min="8714" max="8960" width="8.85546875" style="82"/>
    <col min="8961" max="8961" width="3.140625" style="82" customWidth="1"/>
    <col min="8962" max="8962" width="2.5703125" style="82" customWidth="1"/>
    <col min="8963" max="8963" width="2.7109375" style="82" customWidth="1"/>
    <col min="8964" max="8964" width="34.7109375" style="82" customWidth="1"/>
    <col min="8965" max="8965" width="10" style="82" customWidth="1"/>
    <col min="8966" max="8966" width="9.85546875" style="82" customWidth="1"/>
    <col min="8967" max="8967" width="10.140625" style="82" customWidth="1"/>
    <col min="8968" max="8969" width="10.5703125" style="82" customWidth="1"/>
    <col min="8970" max="9216" width="8.85546875" style="82"/>
    <col min="9217" max="9217" width="3.140625" style="82" customWidth="1"/>
    <col min="9218" max="9218" width="2.5703125" style="82" customWidth="1"/>
    <col min="9219" max="9219" width="2.7109375" style="82" customWidth="1"/>
    <col min="9220" max="9220" width="34.7109375" style="82" customWidth="1"/>
    <col min="9221" max="9221" width="10" style="82" customWidth="1"/>
    <col min="9222" max="9222" width="9.85546875" style="82" customWidth="1"/>
    <col min="9223" max="9223" width="10.140625" style="82" customWidth="1"/>
    <col min="9224" max="9225" width="10.5703125" style="82" customWidth="1"/>
    <col min="9226" max="9472" width="8.85546875" style="82"/>
    <col min="9473" max="9473" width="3.140625" style="82" customWidth="1"/>
    <col min="9474" max="9474" width="2.5703125" style="82" customWidth="1"/>
    <col min="9475" max="9475" width="2.7109375" style="82" customWidth="1"/>
    <col min="9476" max="9476" width="34.7109375" style="82" customWidth="1"/>
    <col min="9477" max="9477" width="10" style="82" customWidth="1"/>
    <col min="9478" max="9478" width="9.85546875" style="82" customWidth="1"/>
    <col min="9479" max="9479" width="10.140625" style="82" customWidth="1"/>
    <col min="9480" max="9481" width="10.5703125" style="82" customWidth="1"/>
    <col min="9482" max="9728" width="8.85546875" style="82"/>
    <col min="9729" max="9729" width="3.140625" style="82" customWidth="1"/>
    <col min="9730" max="9730" width="2.5703125" style="82" customWidth="1"/>
    <col min="9731" max="9731" width="2.7109375" style="82" customWidth="1"/>
    <col min="9732" max="9732" width="34.7109375" style="82" customWidth="1"/>
    <col min="9733" max="9733" width="10" style="82" customWidth="1"/>
    <col min="9734" max="9734" width="9.85546875" style="82" customWidth="1"/>
    <col min="9735" max="9735" width="10.140625" style="82" customWidth="1"/>
    <col min="9736" max="9737" width="10.5703125" style="82" customWidth="1"/>
    <col min="9738" max="9984" width="8.85546875" style="82"/>
    <col min="9985" max="9985" width="3.140625" style="82" customWidth="1"/>
    <col min="9986" max="9986" width="2.5703125" style="82" customWidth="1"/>
    <col min="9987" max="9987" width="2.7109375" style="82" customWidth="1"/>
    <col min="9988" max="9988" width="34.7109375" style="82" customWidth="1"/>
    <col min="9989" max="9989" width="10" style="82" customWidth="1"/>
    <col min="9990" max="9990" width="9.85546875" style="82" customWidth="1"/>
    <col min="9991" max="9991" width="10.140625" style="82" customWidth="1"/>
    <col min="9992" max="9993" width="10.5703125" style="82" customWidth="1"/>
    <col min="9994" max="10240" width="8.85546875" style="82"/>
    <col min="10241" max="10241" width="3.140625" style="82" customWidth="1"/>
    <col min="10242" max="10242" width="2.5703125" style="82" customWidth="1"/>
    <col min="10243" max="10243" width="2.7109375" style="82" customWidth="1"/>
    <col min="10244" max="10244" width="34.7109375" style="82" customWidth="1"/>
    <col min="10245" max="10245" width="10" style="82" customWidth="1"/>
    <col min="10246" max="10246" width="9.85546875" style="82" customWidth="1"/>
    <col min="10247" max="10247" width="10.140625" style="82" customWidth="1"/>
    <col min="10248" max="10249" width="10.5703125" style="82" customWidth="1"/>
    <col min="10250" max="10496" width="8.85546875" style="82"/>
    <col min="10497" max="10497" width="3.140625" style="82" customWidth="1"/>
    <col min="10498" max="10498" width="2.5703125" style="82" customWidth="1"/>
    <col min="10499" max="10499" width="2.7109375" style="82" customWidth="1"/>
    <col min="10500" max="10500" width="34.7109375" style="82" customWidth="1"/>
    <col min="10501" max="10501" width="10" style="82" customWidth="1"/>
    <col min="10502" max="10502" width="9.85546875" style="82" customWidth="1"/>
    <col min="10503" max="10503" width="10.140625" style="82" customWidth="1"/>
    <col min="10504" max="10505" width="10.5703125" style="82" customWidth="1"/>
    <col min="10506" max="10752" width="8.85546875" style="82"/>
    <col min="10753" max="10753" width="3.140625" style="82" customWidth="1"/>
    <col min="10754" max="10754" width="2.5703125" style="82" customWidth="1"/>
    <col min="10755" max="10755" width="2.7109375" style="82" customWidth="1"/>
    <col min="10756" max="10756" width="34.7109375" style="82" customWidth="1"/>
    <col min="10757" max="10757" width="10" style="82" customWidth="1"/>
    <col min="10758" max="10758" width="9.85546875" style="82" customWidth="1"/>
    <col min="10759" max="10759" width="10.140625" style="82" customWidth="1"/>
    <col min="10760" max="10761" width="10.5703125" style="82" customWidth="1"/>
    <col min="10762" max="11008" width="8.85546875" style="82"/>
    <col min="11009" max="11009" width="3.140625" style="82" customWidth="1"/>
    <col min="11010" max="11010" width="2.5703125" style="82" customWidth="1"/>
    <col min="11011" max="11011" width="2.7109375" style="82" customWidth="1"/>
    <col min="11012" max="11012" width="34.7109375" style="82" customWidth="1"/>
    <col min="11013" max="11013" width="10" style="82" customWidth="1"/>
    <col min="11014" max="11014" width="9.85546875" style="82" customWidth="1"/>
    <col min="11015" max="11015" width="10.140625" style="82" customWidth="1"/>
    <col min="11016" max="11017" width="10.5703125" style="82" customWidth="1"/>
    <col min="11018" max="11264" width="8.85546875" style="82"/>
    <col min="11265" max="11265" width="3.140625" style="82" customWidth="1"/>
    <col min="11266" max="11266" width="2.5703125" style="82" customWidth="1"/>
    <col min="11267" max="11267" width="2.7109375" style="82" customWidth="1"/>
    <col min="11268" max="11268" width="34.7109375" style="82" customWidth="1"/>
    <col min="11269" max="11269" width="10" style="82" customWidth="1"/>
    <col min="11270" max="11270" width="9.85546875" style="82" customWidth="1"/>
    <col min="11271" max="11271" width="10.140625" style="82" customWidth="1"/>
    <col min="11272" max="11273" width="10.5703125" style="82" customWidth="1"/>
    <col min="11274" max="11520" width="8.85546875" style="82"/>
    <col min="11521" max="11521" width="3.140625" style="82" customWidth="1"/>
    <col min="11522" max="11522" width="2.5703125" style="82" customWidth="1"/>
    <col min="11523" max="11523" width="2.7109375" style="82" customWidth="1"/>
    <col min="11524" max="11524" width="34.7109375" style="82" customWidth="1"/>
    <col min="11525" max="11525" width="10" style="82" customWidth="1"/>
    <col min="11526" max="11526" width="9.85546875" style="82" customWidth="1"/>
    <col min="11527" max="11527" width="10.140625" style="82" customWidth="1"/>
    <col min="11528" max="11529" width="10.5703125" style="82" customWidth="1"/>
    <col min="11530" max="11776" width="8.85546875" style="82"/>
    <col min="11777" max="11777" width="3.140625" style="82" customWidth="1"/>
    <col min="11778" max="11778" width="2.5703125" style="82" customWidth="1"/>
    <col min="11779" max="11779" width="2.7109375" style="82" customWidth="1"/>
    <col min="11780" max="11780" width="34.7109375" style="82" customWidth="1"/>
    <col min="11781" max="11781" width="10" style="82" customWidth="1"/>
    <col min="11782" max="11782" width="9.85546875" style="82" customWidth="1"/>
    <col min="11783" max="11783" width="10.140625" style="82" customWidth="1"/>
    <col min="11784" max="11785" width="10.5703125" style="82" customWidth="1"/>
    <col min="11786" max="12032" width="8.85546875" style="82"/>
    <col min="12033" max="12033" width="3.140625" style="82" customWidth="1"/>
    <col min="12034" max="12034" width="2.5703125" style="82" customWidth="1"/>
    <col min="12035" max="12035" width="2.7109375" style="82" customWidth="1"/>
    <col min="12036" max="12036" width="34.7109375" style="82" customWidth="1"/>
    <col min="12037" max="12037" width="10" style="82" customWidth="1"/>
    <col min="12038" max="12038" width="9.85546875" style="82" customWidth="1"/>
    <col min="12039" max="12039" width="10.140625" style="82" customWidth="1"/>
    <col min="12040" max="12041" width="10.5703125" style="82" customWidth="1"/>
    <col min="12042" max="12288" width="8.85546875" style="82"/>
    <col min="12289" max="12289" width="3.140625" style="82" customWidth="1"/>
    <col min="12290" max="12290" width="2.5703125" style="82" customWidth="1"/>
    <col min="12291" max="12291" width="2.7109375" style="82" customWidth="1"/>
    <col min="12292" max="12292" width="34.7109375" style="82" customWidth="1"/>
    <col min="12293" max="12293" width="10" style="82" customWidth="1"/>
    <col min="12294" max="12294" width="9.85546875" style="82" customWidth="1"/>
    <col min="12295" max="12295" width="10.140625" style="82" customWidth="1"/>
    <col min="12296" max="12297" width="10.5703125" style="82" customWidth="1"/>
    <col min="12298" max="12544" width="8.85546875" style="82"/>
    <col min="12545" max="12545" width="3.140625" style="82" customWidth="1"/>
    <col min="12546" max="12546" width="2.5703125" style="82" customWidth="1"/>
    <col min="12547" max="12547" width="2.7109375" style="82" customWidth="1"/>
    <col min="12548" max="12548" width="34.7109375" style="82" customWidth="1"/>
    <col min="12549" max="12549" width="10" style="82" customWidth="1"/>
    <col min="12550" max="12550" width="9.85546875" style="82" customWidth="1"/>
    <col min="12551" max="12551" width="10.140625" style="82" customWidth="1"/>
    <col min="12552" max="12553" width="10.5703125" style="82" customWidth="1"/>
    <col min="12554" max="12800" width="8.85546875" style="82"/>
    <col min="12801" max="12801" width="3.140625" style="82" customWidth="1"/>
    <col min="12802" max="12802" width="2.5703125" style="82" customWidth="1"/>
    <col min="12803" max="12803" width="2.7109375" style="82" customWidth="1"/>
    <col min="12804" max="12804" width="34.7109375" style="82" customWidth="1"/>
    <col min="12805" max="12805" width="10" style="82" customWidth="1"/>
    <col min="12806" max="12806" width="9.85546875" style="82" customWidth="1"/>
    <col min="12807" max="12807" width="10.140625" style="82" customWidth="1"/>
    <col min="12808" max="12809" width="10.5703125" style="82" customWidth="1"/>
    <col min="12810" max="13056" width="8.85546875" style="82"/>
    <col min="13057" max="13057" width="3.140625" style="82" customWidth="1"/>
    <col min="13058" max="13058" width="2.5703125" style="82" customWidth="1"/>
    <col min="13059" max="13059" width="2.7109375" style="82" customWidth="1"/>
    <col min="13060" max="13060" width="34.7109375" style="82" customWidth="1"/>
    <col min="13061" max="13061" width="10" style="82" customWidth="1"/>
    <col min="13062" max="13062" width="9.85546875" style="82" customWidth="1"/>
    <col min="13063" max="13063" width="10.140625" style="82" customWidth="1"/>
    <col min="13064" max="13065" width="10.5703125" style="82" customWidth="1"/>
    <col min="13066" max="13312" width="8.85546875" style="82"/>
    <col min="13313" max="13313" width="3.140625" style="82" customWidth="1"/>
    <col min="13314" max="13314" width="2.5703125" style="82" customWidth="1"/>
    <col min="13315" max="13315" width="2.7109375" style="82" customWidth="1"/>
    <col min="13316" max="13316" width="34.7109375" style="82" customWidth="1"/>
    <col min="13317" max="13317" width="10" style="82" customWidth="1"/>
    <col min="13318" max="13318" width="9.85546875" style="82" customWidth="1"/>
    <col min="13319" max="13319" width="10.140625" style="82" customWidth="1"/>
    <col min="13320" max="13321" width="10.5703125" style="82" customWidth="1"/>
    <col min="13322" max="13568" width="8.85546875" style="82"/>
    <col min="13569" max="13569" width="3.140625" style="82" customWidth="1"/>
    <col min="13570" max="13570" width="2.5703125" style="82" customWidth="1"/>
    <col min="13571" max="13571" width="2.7109375" style="82" customWidth="1"/>
    <col min="13572" max="13572" width="34.7109375" style="82" customWidth="1"/>
    <col min="13573" max="13573" width="10" style="82" customWidth="1"/>
    <col min="13574" max="13574" width="9.85546875" style="82" customWidth="1"/>
    <col min="13575" max="13575" width="10.140625" style="82" customWidth="1"/>
    <col min="13576" max="13577" width="10.5703125" style="82" customWidth="1"/>
    <col min="13578" max="13824" width="8.85546875" style="82"/>
    <col min="13825" max="13825" width="3.140625" style="82" customWidth="1"/>
    <col min="13826" max="13826" width="2.5703125" style="82" customWidth="1"/>
    <col min="13827" max="13827" width="2.7109375" style="82" customWidth="1"/>
    <col min="13828" max="13828" width="34.7109375" style="82" customWidth="1"/>
    <col min="13829" max="13829" width="10" style="82" customWidth="1"/>
    <col min="13830" max="13830" width="9.85546875" style="82" customWidth="1"/>
    <col min="13831" max="13831" width="10.140625" style="82" customWidth="1"/>
    <col min="13832" max="13833" width="10.5703125" style="82" customWidth="1"/>
    <col min="13834" max="14080" width="8.85546875" style="82"/>
    <col min="14081" max="14081" width="3.140625" style="82" customWidth="1"/>
    <col min="14082" max="14082" width="2.5703125" style="82" customWidth="1"/>
    <col min="14083" max="14083" width="2.7109375" style="82" customWidth="1"/>
    <col min="14084" max="14084" width="34.7109375" style="82" customWidth="1"/>
    <col min="14085" max="14085" width="10" style="82" customWidth="1"/>
    <col min="14086" max="14086" width="9.85546875" style="82" customWidth="1"/>
    <col min="14087" max="14087" width="10.140625" style="82" customWidth="1"/>
    <col min="14088" max="14089" width="10.5703125" style="82" customWidth="1"/>
    <col min="14090" max="14336" width="8.85546875" style="82"/>
    <col min="14337" max="14337" width="3.140625" style="82" customWidth="1"/>
    <col min="14338" max="14338" width="2.5703125" style="82" customWidth="1"/>
    <col min="14339" max="14339" width="2.7109375" style="82" customWidth="1"/>
    <col min="14340" max="14340" width="34.7109375" style="82" customWidth="1"/>
    <col min="14341" max="14341" width="10" style="82" customWidth="1"/>
    <col min="14342" max="14342" width="9.85546875" style="82" customWidth="1"/>
    <col min="14343" max="14343" width="10.140625" style="82" customWidth="1"/>
    <col min="14344" max="14345" width="10.5703125" style="82" customWidth="1"/>
    <col min="14346" max="14592" width="8.85546875" style="82"/>
    <col min="14593" max="14593" width="3.140625" style="82" customWidth="1"/>
    <col min="14594" max="14594" width="2.5703125" style="82" customWidth="1"/>
    <col min="14595" max="14595" width="2.7109375" style="82" customWidth="1"/>
    <col min="14596" max="14596" width="34.7109375" style="82" customWidth="1"/>
    <col min="14597" max="14597" width="10" style="82" customWidth="1"/>
    <col min="14598" max="14598" width="9.85546875" style="82" customWidth="1"/>
    <col min="14599" max="14599" width="10.140625" style="82" customWidth="1"/>
    <col min="14600" max="14601" width="10.5703125" style="82" customWidth="1"/>
    <col min="14602" max="14848" width="8.85546875" style="82"/>
    <col min="14849" max="14849" width="3.140625" style="82" customWidth="1"/>
    <col min="14850" max="14850" width="2.5703125" style="82" customWidth="1"/>
    <col min="14851" max="14851" width="2.7109375" style="82" customWidth="1"/>
    <col min="14852" max="14852" width="34.7109375" style="82" customWidth="1"/>
    <col min="14853" max="14853" width="10" style="82" customWidth="1"/>
    <col min="14854" max="14854" width="9.85546875" style="82" customWidth="1"/>
    <col min="14855" max="14855" width="10.140625" style="82" customWidth="1"/>
    <col min="14856" max="14857" width="10.5703125" style="82" customWidth="1"/>
    <col min="14858" max="15104" width="8.85546875" style="82"/>
    <col min="15105" max="15105" width="3.140625" style="82" customWidth="1"/>
    <col min="15106" max="15106" width="2.5703125" style="82" customWidth="1"/>
    <col min="15107" max="15107" width="2.7109375" style="82" customWidth="1"/>
    <col min="15108" max="15108" width="34.7109375" style="82" customWidth="1"/>
    <col min="15109" max="15109" width="10" style="82" customWidth="1"/>
    <col min="15110" max="15110" width="9.85546875" style="82" customWidth="1"/>
    <col min="15111" max="15111" width="10.140625" style="82" customWidth="1"/>
    <col min="15112" max="15113" width="10.5703125" style="82" customWidth="1"/>
    <col min="15114" max="15360" width="8.85546875" style="82"/>
    <col min="15361" max="15361" width="3.140625" style="82" customWidth="1"/>
    <col min="15362" max="15362" width="2.5703125" style="82" customWidth="1"/>
    <col min="15363" max="15363" width="2.7109375" style="82" customWidth="1"/>
    <col min="15364" max="15364" width="34.7109375" style="82" customWidth="1"/>
    <col min="15365" max="15365" width="10" style="82" customWidth="1"/>
    <col min="15366" max="15366" width="9.85546875" style="82" customWidth="1"/>
    <col min="15367" max="15367" width="10.140625" style="82" customWidth="1"/>
    <col min="15368" max="15369" width="10.5703125" style="82" customWidth="1"/>
    <col min="15370" max="15616" width="8.85546875" style="82"/>
    <col min="15617" max="15617" width="3.140625" style="82" customWidth="1"/>
    <col min="15618" max="15618" width="2.5703125" style="82" customWidth="1"/>
    <col min="15619" max="15619" width="2.7109375" style="82" customWidth="1"/>
    <col min="15620" max="15620" width="34.7109375" style="82" customWidth="1"/>
    <col min="15621" max="15621" width="10" style="82" customWidth="1"/>
    <col min="15622" max="15622" width="9.85546875" style="82" customWidth="1"/>
    <col min="15623" max="15623" width="10.140625" style="82" customWidth="1"/>
    <col min="15624" max="15625" width="10.5703125" style="82" customWidth="1"/>
    <col min="15626" max="15872" width="8.85546875" style="82"/>
    <col min="15873" max="15873" width="3.140625" style="82" customWidth="1"/>
    <col min="15874" max="15874" width="2.5703125" style="82" customWidth="1"/>
    <col min="15875" max="15875" width="2.7109375" style="82" customWidth="1"/>
    <col min="15876" max="15876" width="34.7109375" style="82" customWidth="1"/>
    <col min="15877" max="15877" width="10" style="82" customWidth="1"/>
    <col min="15878" max="15878" width="9.85546875" style="82" customWidth="1"/>
    <col min="15879" max="15879" width="10.140625" style="82" customWidth="1"/>
    <col min="15880" max="15881" width="10.5703125" style="82" customWidth="1"/>
    <col min="15882" max="16128" width="8.85546875" style="82"/>
    <col min="16129" max="16129" width="3.140625" style="82" customWidth="1"/>
    <col min="16130" max="16130" width="2.5703125" style="82" customWidth="1"/>
    <col min="16131" max="16131" width="2.7109375" style="82" customWidth="1"/>
    <col min="16132" max="16132" width="34.7109375" style="82" customWidth="1"/>
    <col min="16133" max="16133" width="10" style="82" customWidth="1"/>
    <col min="16134" max="16134" width="9.85546875" style="82" customWidth="1"/>
    <col min="16135" max="16135" width="10.140625" style="82" customWidth="1"/>
    <col min="16136" max="16137" width="10.5703125" style="82" customWidth="1"/>
    <col min="16138" max="16384" width="8.85546875" style="82"/>
  </cols>
  <sheetData>
    <row r="1" spans="1:10" ht="15.75" x14ac:dyDescent="0.25">
      <c r="A1" s="271" t="s">
        <v>23</v>
      </c>
      <c r="B1" s="271"/>
      <c r="C1" s="271"/>
      <c r="D1" s="272"/>
      <c r="E1" s="272"/>
      <c r="F1" s="272"/>
      <c r="G1" s="272"/>
      <c r="H1" s="272"/>
      <c r="I1" s="272"/>
    </row>
    <row r="2" spans="1:10" ht="15.75" x14ac:dyDescent="0.25">
      <c r="A2" s="273" t="s">
        <v>25</v>
      </c>
      <c r="B2" s="273"/>
      <c r="C2" s="273"/>
      <c r="D2" s="274"/>
      <c r="E2" s="274"/>
      <c r="F2" s="274"/>
      <c r="G2" s="274"/>
      <c r="H2" s="274"/>
      <c r="I2" s="274"/>
    </row>
    <row r="3" spans="1:10" ht="15.75" x14ac:dyDescent="0.2">
      <c r="A3" s="275" t="s">
        <v>84</v>
      </c>
      <c r="B3" s="275"/>
      <c r="C3" s="275"/>
      <c r="D3" s="275"/>
      <c r="E3" s="275"/>
      <c r="F3" s="275"/>
      <c r="G3" s="275"/>
      <c r="H3" s="275"/>
      <c r="I3" s="275"/>
    </row>
    <row r="4" spans="1:10" ht="15.75" x14ac:dyDescent="0.25">
      <c r="A4" s="276" t="s">
        <v>85</v>
      </c>
      <c r="B4" s="276"/>
      <c r="C4" s="276"/>
      <c r="D4" s="274"/>
      <c r="E4" s="274"/>
      <c r="F4" s="274"/>
      <c r="G4" s="274"/>
      <c r="H4" s="274"/>
      <c r="I4" s="274"/>
    </row>
    <row r="5" spans="1:10" x14ac:dyDescent="0.2">
      <c r="D5" s="84"/>
      <c r="E5" s="85"/>
      <c r="F5" s="85"/>
      <c r="G5" s="86"/>
      <c r="H5" s="87"/>
      <c r="I5" s="88" t="s">
        <v>26</v>
      </c>
    </row>
    <row r="6" spans="1:10" s="90" customFormat="1" ht="39" customHeight="1" x14ac:dyDescent="0.25">
      <c r="A6" s="89" t="s">
        <v>86</v>
      </c>
      <c r="B6" s="277" t="s">
        <v>28</v>
      </c>
      <c r="C6" s="278"/>
      <c r="D6" s="279"/>
      <c r="E6" s="40" t="s">
        <v>29</v>
      </c>
      <c r="F6" s="41" t="s">
        <v>30</v>
      </c>
      <c r="G6" s="42" t="s">
        <v>31</v>
      </c>
      <c r="H6" s="41" t="s">
        <v>32</v>
      </c>
      <c r="I6" s="41" t="s">
        <v>33</v>
      </c>
    </row>
    <row r="7" spans="1:10" s="90" customFormat="1" x14ac:dyDescent="0.2">
      <c r="A7" s="91" t="s">
        <v>34</v>
      </c>
      <c r="B7" s="280" t="s">
        <v>35</v>
      </c>
      <c r="C7" s="281"/>
      <c r="D7" s="282"/>
      <c r="E7" s="40" t="s">
        <v>36</v>
      </c>
      <c r="F7" s="40" t="s">
        <v>37</v>
      </c>
      <c r="G7" s="40" t="s">
        <v>38</v>
      </c>
      <c r="H7" s="40" t="s">
        <v>39</v>
      </c>
      <c r="I7" s="40" t="s">
        <v>40</v>
      </c>
    </row>
    <row r="8" spans="1:10" s="98" customFormat="1" x14ac:dyDescent="0.25">
      <c r="A8" s="92"/>
      <c r="B8" s="93" t="s">
        <v>41</v>
      </c>
      <c r="C8" s="94"/>
      <c r="D8" s="95"/>
      <c r="E8" s="96">
        <v>1534</v>
      </c>
      <c r="F8" s="96">
        <v>1543</v>
      </c>
      <c r="G8" s="96">
        <v>1523.5</v>
      </c>
      <c r="H8" s="97">
        <f>IF(E8=0,0,G8/E8)</f>
        <v>0.99315514993481091</v>
      </c>
      <c r="I8" s="97">
        <f>IF(F8=0,0,G8/F8)</f>
        <v>0.98736228127025272</v>
      </c>
    </row>
    <row r="9" spans="1:10" s="98" customFormat="1" ht="12.75" customHeight="1" x14ac:dyDescent="0.25">
      <c r="A9" s="92"/>
      <c r="B9" s="93" t="s">
        <v>42</v>
      </c>
      <c r="C9" s="94"/>
      <c r="D9" s="95"/>
      <c r="E9" s="96">
        <v>0</v>
      </c>
      <c r="F9" s="96">
        <v>44.8</v>
      </c>
      <c r="G9" s="96">
        <v>30</v>
      </c>
      <c r="H9" s="97">
        <f t="shared" ref="H9:H49" si="0">IF(E9=0,0,G9/E9)</f>
        <v>0</v>
      </c>
      <c r="I9" s="97">
        <f t="shared" ref="I9:I49" si="1">IF(F9=0,0,G9/F9)</f>
        <v>0.66964285714285721</v>
      </c>
    </row>
    <row r="10" spans="1:10" s="101" customFormat="1" ht="12.75" customHeight="1" x14ac:dyDescent="0.25">
      <c r="A10" s="99" t="s">
        <v>44</v>
      </c>
      <c r="B10" s="268" t="s">
        <v>2</v>
      </c>
      <c r="C10" s="269"/>
      <c r="D10" s="270"/>
      <c r="E10" s="100"/>
      <c r="F10" s="100"/>
      <c r="G10" s="100"/>
      <c r="H10" s="97"/>
      <c r="I10" s="97"/>
    </row>
    <row r="11" spans="1:10" s="105" customFormat="1" ht="13.5" customHeight="1" x14ac:dyDescent="0.25">
      <c r="A11" s="99"/>
      <c r="B11" s="102" t="s">
        <v>34</v>
      </c>
      <c r="C11" s="249" t="s">
        <v>45</v>
      </c>
      <c r="D11" s="250"/>
      <c r="E11" s="103">
        <f>SUM(E12:E16,E20)</f>
        <v>6224050</v>
      </c>
      <c r="F11" s="103">
        <f>SUM(F12:F16,F20)</f>
        <v>6952182</v>
      </c>
      <c r="G11" s="103">
        <f>SUM(G12:G16,G20)</f>
        <v>6778689</v>
      </c>
      <c r="H11" s="104">
        <f t="shared" si="0"/>
        <v>1.0891122339955495</v>
      </c>
      <c r="I11" s="104">
        <f t="shared" si="1"/>
        <v>0.97504481326869752</v>
      </c>
    </row>
    <row r="12" spans="1:10" s="98" customFormat="1" ht="12.75" customHeight="1" x14ac:dyDescent="0.25">
      <c r="A12" s="92"/>
      <c r="B12" s="106"/>
      <c r="C12" s="261" t="s">
        <v>46</v>
      </c>
      <c r="D12" s="262"/>
      <c r="E12" s="107">
        <v>3506863</v>
      </c>
      <c r="F12" s="107">
        <v>3841129</v>
      </c>
      <c r="G12" s="107">
        <v>3765702</v>
      </c>
      <c r="H12" s="97">
        <f t="shared" si="0"/>
        <v>1.0738092705646043</v>
      </c>
      <c r="I12" s="97">
        <f t="shared" si="1"/>
        <v>0.98036332547019378</v>
      </c>
    </row>
    <row r="13" spans="1:10" s="98" customFormat="1" ht="25.5" customHeight="1" x14ac:dyDescent="0.25">
      <c r="A13" s="92"/>
      <c r="B13" s="106"/>
      <c r="C13" s="283" t="s">
        <v>47</v>
      </c>
      <c r="D13" s="284"/>
      <c r="E13" s="107">
        <v>967280</v>
      </c>
      <c r="F13" s="107">
        <v>1007229</v>
      </c>
      <c r="G13" s="107">
        <v>978042</v>
      </c>
      <c r="H13" s="97">
        <f t="shared" si="0"/>
        <v>1.0111260441650816</v>
      </c>
      <c r="I13" s="97">
        <f t="shared" si="1"/>
        <v>0.97102247850290246</v>
      </c>
      <c r="J13" s="174">
        <f>SUM(G12:G13)</f>
        <v>4743744</v>
      </c>
    </row>
    <row r="14" spans="1:10" s="98" customFormat="1" ht="12.75" customHeight="1" x14ac:dyDescent="0.25">
      <c r="A14" s="92"/>
      <c r="B14" s="106"/>
      <c r="C14" s="261" t="s">
        <v>48</v>
      </c>
      <c r="D14" s="262"/>
      <c r="E14" s="107">
        <v>1749534</v>
      </c>
      <c r="F14" s="107">
        <v>1965738</v>
      </c>
      <c r="G14" s="107">
        <v>1896861</v>
      </c>
      <c r="H14" s="97">
        <f t="shared" si="0"/>
        <v>1.0842092808713635</v>
      </c>
      <c r="I14" s="97">
        <f t="shared" si="1"/>
        <v>0.96496125119420795</v>
      </c>
    </row>
    <row r="15" spans="1:10" s="98" customFormat="1" ht="12.75" customHeight="1" x14ac:dyDescent="0.25">
      <c r="A15" s="92"/>
      <c r="B15" s="106"/>
      <c r="C15" s="261" t="s">
        <v>49</v>
      </c>
      <c r="D15" s="262"/>
      <c r="E15" s="107">
        <v>0</v>
      </c>
      <c r="F15" s="107">
        <v>4674</v>
      </c>
      <c r="G15" s="107">
        <v>4373</v>
      </c>
      <c r="H15" s="97">
        <f t="shared" si="0"/>
        <v>0</v>
      </c>
      <c r="I15" s="97">
        <f t="shared" si="1"/>
        <v>0.93560119811724429</v>
      </c>
    </row>
    <row r="16" spans="1:10" s="98" customFormat="1" x14ac:dyDescent="0.25">
      <c r="A16" s="92"/>
      <c r="B16" s="106"/>
      <c r="C16" s="261" t="s">
        <v>50</v>
      </c>
      <c r="D16" s="262"/>
      <c r="E16" s="107">
        <f>SUM(E17:E19)</f>
        <v>373</v>
      </c>
      <c r="F16" s="107">
        <f>SUM(F17:F19)</f>
        <v>1210</v>
      </c>
      <c r="G16" s="107">
        <f>SUM(G17:G19)</f>
        <v>1509</v>
      </c>
      <c r="H16" s="97">
        <f t="shared" si="0"/>
        <v>4.0455764075067027</v>
      </c>
      <c r="I16" s="97">
        <f t="shared" si="1"/>
        <v>1.247107438016529</v>
      </c>
    </row>
    <row r="17" spans="1:10" s="98" customFormat="1" x14ac:dyDescent="0.25">
      <c r="A17" s="92"/>
      <c r="B17" s="108"/>
      <c r="C17" s="109"/>
      <c r="D17" s="110" t="s">
        <v>51</v>
      </c>
      <c r="E17" s="107">
        <v>0</v>
      </c>
      <c r="F17" s="107">
        <v>0</v>
      </c>
      <c r="G17" s="107">
        <v>0</v>
      </c>
      <c r="H17" s="97">
        <f t="shared" si="0"/>
        <v>0</v>
      </c>
      <c r="I17" s="97">
        <f t="shared" si="1"/>
        <v>0</v>
      </c>
    </row>
    <row r="18" spans="1:10" s="98" customFormat="1" x14ac:dyDescent="0.25">
      <c r="A18" s="92"/>
      <c r="B18" s="108"/>
      <c r="C18" s="109"/>
      <c r="D18" s="110" t="s">
        <v>52</v>
      </c>
      <c r="E18" s="107">
        <v>0</v>
      </c>
      <c r="F18" s="107">
        <v>0</v>
      </c>
      <c r="G18" s="107">
        <v>0</v>
      </c>
      <c r="H18" s="97">
        <f t="shared" si="0"/>
        <v>0</v>
      </c>
      <c r="I18" s="97">
        <f t="shared" si="1"/>
        <v>0</v>
      </c>
    </row>
    <row r="19" spans="1:10" s="98" customFormat="1" ht="16.5" customHeight="1" x14ac:dyDescent="0.25">
      <c r="A19" s="92"/>
      <c r="B19" s="108"/>
      <c r="C19" s="109"/>
      <c r="D19" s="110" t="s">
        <v>53</v>
      </c>
      <c r="E19" s="107">
        <v>373</v>
      </c>
      <c r="F19" s="107">
        <v>1210</v>
      </c>
      <c r="G19" s="107">
        <v>1509</v>
      </c>
      <c r="H19" s="97">
        <f t="shared" si="0"/>
        <v>4.0455764075067027</v>
      </c>
      <c r="I19" s="97">
        <f t="shared" si="1"/>
        <v>1.247107438016529</v>
      </c>
    </row>
    <row r="20" spans="1:10" s="98" customFormat="1" ht="12.75" customHeight="1" x14ac:dyDescent="0.25">
      <c r="A20" s="92"/>
      <c r="B20" s="108"/>
      <c r="C20" s="230" t="s">
        <v>54</v>
      </c>
      <c r="D20" s="231"/>
      <c r="E20" s="107">
        <v>0</v>
      </c>
      <c r="F20" s="107">
        <v>132202</v>
      </c>
      <c r="G20" s="107">
        <v>132202</v>
      </c>
      <c r="H20" s="97">
        <f t="shared" si="0"/>
        <v>0</v>
      </c>
      <c r="I20" s="97">
        <f t="shared" si="1"/>
        <v>1</v>
      </c>
    </row>
    <row r="21" spans="1:10" s="98" customFormat="1" ht="12.75" customHeight="1" x14ac:dyDescent="0.25">
      <c r="A21" s="92"/>
      <c r="B21" s="106" t="s">
        <v>35</v>
      </c>
      <c r="C21" s="263" t="s">
        <v>55</v>
      </c>
      <c r="D21" s="264"/>
      <c r="E21" s="103">
        <f>SUM(E22:E26)</f>
        <v>33000</v>
      </c>
      <c r="F21" s="103">
        <f>SUM(F22:F26)</f>
        <v>660630</v>
      </c>
      <c r="G21" s="103">
        <f>SUM(G22:G26)</f>
        <v>493088</v>
      </c>
      <c r="H21" s="104">
        <f t="shared" si="0"/>
        <v>14.942060606060606</v>
      </c>
      <c r="I21" s="104">
        <f t="shared" si="1"/>
        <v>0.74639056658038538</v>
      </c>
    </row>
    <row r="22" spans="1:10" s="113" customFormat="1" ht="13.5" customHeight="1" x14ac:dyDescent="0.25">
      <c r="A22" s="111"/>
      <c r="B22" s="112"/>
      <c r="C22" s="261" t="s">
        <v>56</v>
      </c>
      <c r="D22" s="262"/>
      <c r="E22" s="107">
        <v>25000</v>
      </c>
      <c r="F22" s="107">
        <v>282705</v>
      </c>
      <c r="G22" s="107">
        <v>124330</v>
      </c>
      <c r="H22" s="97">
        <f t="shared" si="0"/>
        <v>4.9732000000000003</v>
      </c>
      <c r="I22" s="97">
        <f t="shared" si="1"/>
        <v>0.43978705717974564</v>
      </c>
    </row>
    <row r="23" spans="1:10" s="113" customFormat="1" ht="13.5" x14ac:dyDescent="0.25">
      <c r="A23" s="99"/>
      <c r="B23" s="112"/>
      <c r="C23" s="261" t="s">
        <v>57</v>
      </c>
      <c r="D23" s="265"/>
      <c r="E23" s="107">
        <v>8000</v>
      </c>
      <c r="F23" s="107">
        <v>23833</v>
      </c>
      <c r="G23" s="107">
        <v>14666</v>
      </c>
      <c r="H23" s="97">
        <f t="shared" si="0"/>
        <v>1.83325</v>
      </c>
      <c r="I23" s="97">
        <f t="shared" si="1"/>
        <v>0.6153652498636345</v>
      </c>
    </row>
    <row r="24" spans="1:10" s="98" customFormat="1" x14ac:dyDescent="0.25">
      <c r="A24" s="92"/>
      <c r="B24" s="112"/>
      <c r="C24" s="257" t="s">
        <v>58</v>
      </c>
      <c r="D24" s="266"/>
      <c r="E24" s="107">
        <v>0</v>
      </c>
      <c r="F24" s="107">
        <v>0</v>
      </c>
      <c r="G24" s="107">
        <v>0</v>
      </c>
      <c r="H24" s="97">
        <f t="shared" si="0"/>
        <v>0</v>
      </c>
      <c r="I24" s="97">
        <f t="shared" si="1"/>
        <v>0</v>
      </c>
    </row>
    <row r="25" spans="1:10" s="98" customFormat="1" x14ac:dyDescent="0.25">
      <c r="A25" s="99"/>
      <c r="B25" s="112"/>
      <c r="C25" s="257" t="s">
        <v>59</v>
      </c>
      <c r="D25" s="266"/>
      <c r="E25" s="107">
        <v>0</v>
      </c>
      <c r="F25" s="107">
        <v>0</v>
      </c>
      <c r="G25" s="107">
        <v>0</v>
      </c>
      <c r="H25" s="97">
        <f t="shared" si="0"/>
        <v>0</v>
      </c>
      <c r="I25" s="97">
        <f t="shared" si="1"/>
        <v>0</v>
      </c>
    </row>
    <row r="26" spans="1:10" s="98" customFormat="1" x14ac:dyDescent="0.25">
      <c r="A26" s="92"/>
      <c r="B26" s="112"/>
      <c r="C26" s="230" t="s">
        <v>60</v>
      </c>
      <c r="D26" s="231"/>
      <c r="E26" s="107">
        <v>0</v>
      </c>
      <c r="F26" s="107">
        <v>354092</v>
      </c>
      <c r="G26" s="107">
        <v>354092</v>
      </c>
      <c r="H26" s="97">
        <f t="shared" si="0"/>
        <v>0</v>
      </c>
      <c r="I26" s="97">
        <f t="shared" si="1"/>
        <v>1</v>
      </c>
      <c r="J26" s="174">
        <f>SUM(G26,G20)</f>
        <v>486294</v>
      </c>
    </row>
    <row r="27" spans="1:10" s="114" customFormat="1" ht="18" customHeight="1" x14ac:dyDescent="0.25">
      <c r="A27" s="99"/>
      <c r="B27" s="267" t="s">
        <v>87</v>
      </c>
      <c r="C27" s="255"/>
      <c r="D27" s="256"/>
      <c r="E27" s="103">
        <f>SUM(E11,E21)</f>
        <v>6257050</v>
      </c>
      <c r="F27" s="103">
        <f>SUM(F11,F21)</f>
        <v>7612812</v>
      </c>
      <c r="G27" s="103">
        <f>SUM(G11+G21)</f>
        <v>7271777</v>
      </c>
      <c r="H27" s="104">
        <f t="shared" si="0"/>
        <v>1.1621733884178647</v>
      </c>
      <c r="I27" s="104">
        <f t="shared" si="1"/>
        <v>0.95520249285021097</v>
      </c>
    </row>
    <row r="28" spans="1:10" s="98" customFormat="1" x14ac:dyDescent="0.2">
      <c r="A28" s="92"/>
      <c r="B28" s="115"/>
      <c r="C28" s="116"/>
      <c r="D28" s="117"/>
      <c r="E28" s="103"/>
      <c r="F28" s="103"/>
      <c r="G28" s="103"/>
      <c r="H28" s="97"/>
      <c r="I28" s="97"/>
    </row>
    <row r="29" spans="1:10" s="98" customFormat="1" x14ac:dyDescent="0.25">
      <c r="A29" s="99" t="s">
        <v>63</v>
      </c>
      <c r="B29" s="268" t="s">
        <v>3</v>
      </c>
      <c r="C29" s="269"/>
      <c r="D29" s="270"/>
      <c r="E29" s="103"/>
      <c r="F29" s="103"/>
      <c r="G29" s="103"/>
      <c r="H29" s="97"/>
      <c r="I29" s="97"/>
    </row>
    <row r="30" spans="1:10" s="98" customFormat="1" x14ac:dyDescent="0.25">
      <c r="A30" s="92"/>
      <c r="B30" s="102" t="s">
        <v>34</v>
      </c>
      <c r="C30" s="249" t="s">
        <v>64</v>
      </c>
      <c r="D30" s="250"/>
      <c r="E30" s="103">
        <f>E31+E36</f>
        <v>439277</v>
      </c>
      <c r="F30" s="103">
        <f>F31+F36</f>
        <v>898861</v>
      </c>
      <c r="G30" s="103">
        <f>SUM(G36+G31)</f>
        <v>1148163</v>
      </c>
      <c r="H30" s="104">
        <f t="shared" si="0"/>
        <v>2.613756240367695</v>
      </c>
      <c r="I30" s="104">
        <f t="shared" si="1"/>
        <v>1.2773532281409472</v>
      </c>
    </row>
    <row r="31" spans="1:10" s="105" customFormat="1" ht="13.5" x14ac:dyDescent="0.25">
      <c r="A31" s="111"/>
      <c r="B31" s="118"/>
      <c r="C31" s="259" t="s">
        <v>64</v>
      </c>
      <c r="D31" s="260"/>
      <c r="E31" s="107">
        <f>SUM(E32:E35)</f>
        <v>439277</v>
      </c>
      <c r="F31" s="107">
        <v>619010</v>
      </c>
      <c r="G31" s="107">
        <f>SUM(G32:G35)</f>
        <v>619394</v>
      </c>
      <c r="H31" s="97">
        <f t="shared" si="0"/>
        <v>1.4100305729642117</v>
      </c>
      <c r="I31" s="97">
        <f t="shared" si="1"/>
        <v>1.0006203453902198</v>
      </c>
    </row>
    <row r="32" spans="1:10" s="105" customFormat="1" ht="13.5" x14ac:dyDescent="0.25">
      <c r="A32" s="111"/>
      <c r="B32" s="108"/>
      <c r="C32" s="119"/>
      <c r="D32" s="120" t="s">
        <v>66</v>
      </c>
      <c r="E32" s="107">
        <v>346866</v>
      </c>
      <c r="F32" s="107">
        <v>373999</v>
      </c>
      <c r="G32" s="107">
        <v>373817</v>
      </c>
      <c r="H32" s="97">
        <f t="shared" si="0"/>
        <v>1.0776985925400586</v>
      </c>
      <c r="I32" s="97">
        <f t="shared" si="1"/>
        <v>0.9995133676828013</v>
      </c>
    </row>
    <row r="33" spans="1:10" s="105" customFormat="1" ht="13.5" x14ac:dyDescent="0.25">
      <c r="A33" s="111"/>
      <c r="B33" s="108"/>
      <c r="C33" s="119"/>
      <c r="D33" s="120" t="s">
        <v>67</v>
      </c>
      <c r="E33" s="107">
        <v>8011</v>
      </c>
      <c r="F33" s="107">
        <v>155015</v>
      </c>
      <c r="G33" s="107">
        <v>127972</v>
      </c>
      <c r="H33" s="97">
        <f t="shared" si="0"/>
        <v>15.974535014355261</v>
      </c>
      <c r="I33" s="97">
        <f t="shared" si="1"/>
        <v>0.82554591491146023</v>
      </c>
    </row>
    <row r="34" spans="1:10" s="105" customFormat="1" ht="25.5" x14ac:dyDescent="0.25">
      <c r="A34" s="121"/>
      <c r="B34" s="108"/>
      <c r="C34" s="119"/>
      <c r="D34" s="120" t="s">
        <v>68</v>
      </c>
      <c r="E34" s="107">
        <v>84350</v>
      </c>
      <c r="F34" s="107">
        <v>89139</v>
      </c>
      <c r="G34" s="107">
        <v>116401</v>
      </c>
      <c r="H34" s="97">
        <f t="shared" si="0"/>
        <v>1.3799762892708951</v>
      </c>
      <c r="I34" s="97">
        <f t="shared" si="1"/>
        <v>1.3058369512783405</v>
      </c>
    </row>
    <row r="35" spans="1:10" s="105" customFormat="1" ht="13.5" x14ac:dyDescent="0.25">
      <c r="A35" s="122"/>
      <c r="B35" s="108"/>
      <c r="C35" s="119"/>
      <c r="D35" s="123" t="s">
        <v>69</v>
      </c>
      <c r="E35" s="107">
        <v>50</v>
      </c>
      <c r="F35" s="107">
        <v>857</v>
      </c>
      <c r="G35" s="107">
        <v>1204</v>
      </c>
      <c r="H35" s="97">
        <f t="shared" si="0"/>
        <v>24.08</v>
      </c>
      <c r="I35" s="97">
        <f t="shared" si="1"/>
        <v>1.4049008168028005</v>
      </c>
    </row>
    <row r="36" spans="1:10" s="105" customFormat="1" ht="13.5" x14ac:dyDescent="0.25">
      <c r="A36" s="122"/>
      <c r="B36" s="108"/>
      <c r="C36" s="251" t="s">
        <v>70</v>
      </c>
      <c r="D36" s="252"/>
      <c r="E36" s="107">
        <f>SUM(E37:E39)</f>
        <v>0</v>
      </c>
      <c r="F36" s="107">
        <f>SUM(F37:F39)</f>
        <v>279851</v>
      </c>
      <c r="G36" s="107">
        <f>SUM(G37:G39)</f>
        <v>528769</v>
      </c>
      <c r="H36" s="97">
        <f t="shared" si="0"/>
        <v>0</v>
      </c>
      <c r="I36" s="97">
        <f t="shared" si="1"/>
        <v>1.88946618021733</v>
      </c>
    </row>
    <row r="37" spans="1:10" s="105" customFormat="1" ht="13.5" x14ac:dyDescent="0.25">
      <c r="A37" s="124"/>
      <c r="B37" s="108"/>
      <c r="C37" s="119"/>
      <c r="D37" s="120" t="s">
        <v>71</v>
      </c>
      <c r="E37" s="107">
        <v>0</v>
      </c>
      <c r="F37" s="107">
        <v>33661</v>
      </c>
      <c r="G37" s="107">
        <v>283528</v>
      </c>
      <c r="H37" s="97">
        <f t="shared" si="0"/>
        <v>0</v>
      </c>
      <c r="I37" s="97">
        <f t="shared" si="1"/>
        <v>8.4230415020349962</v>
      </c>
    </row>
    <row r="38" spans="1:10" s="105" customFormat="1" ht="13.5" x14ac:dyDescent="0.25">
      <c r="A38" s="92"/>
      <c r="B38" s="108"/>
      <c r="C38" s="119"/>
      <c r="D38" s="120" t="s">
        <v>72</v>
      </c>
      <c r="E38" s="107">
        <v>0</v>
      </c>
      <c r="F38" s="107">
        <v>14310</v>
      </c>
      <c r="G38" s="107">
        <v>14309</v>
      </c>
      <c r="H38" s="97">
        <f t="shared" si="0"/>
        <v>0</v>
      </c>
      <c r="I38" s="97">
        <f t="shared" si="1"/>
        <v>0.99993011879804328</v>
      </c>
    </row>
    <row r="39" spans="1:10" s="105" customFormat="1" ht="25.5" x14ac:dyDescent="0.25">
      <c r="A39" s="92"/>
      <c r="B39" s="125"/>
      <c r="C39" s="126"/>
      <c r="D39" s="127" t="s">
        <v>73</v>
      </c>
      <c r="E39" s="107">
        <v>0</v>
      </c>
      <c r="F39" s="107">
        <v>231880</v>
      </c>
      <c r="G39" s="107">
        <v>230932</v>
      </c>
      <c r="H39" s="97">
        <f t="shared" si="0"/>
        <v>0</v>
      </c>
      <c r="I39" s="97">
        <f t="shared" si="1"/>
        <v>0.99591167845437301</v>
      </c>
    </row>
    <row r="40" spans="1:10" s="105" customFormat="1" ht="13.5" x14ac:dyDescent="0.25">
      <c r="A40" s="128"/>
      <c r="B40" s="129" t="s">
        <v>35</v>
      </c>
      <c r="C40" s="249" t="s">
        <v>74</v>
      </c>
      <c r="D40" s="250"/>
      <c r="E40" s="103">
        <f>E41+E42</f>
        <v>0</v>
      </c>
      <c r="F40" s="103">
        <f>F41+F42</f>
        <v>361490</v>
      </c>
      <c r="G40" s="103">
        <f>G41+G42</f>
        <v>659788</v>
      </c>
      <c r="H40" s="104">
        <f t="shared" si="0"/>
        <v>0</v>
      </c>
      <c r="I40" s="104">
        <f t="shared" si="1"/>
        <v>1.8251901850673602</v>
      </c>
    </row>
    <row r="41" spans="1:10" s="105" customFormat="1" ht="13.5" x14ac:dyDescent="0.25">
      <c r="A41" s="130"/>
      <c r="B41" s="108"/>
      <c r="C41" s="253" t="s">
        <v>75</v>
      </c>
      <c r="D41" s="254"/>
      <c r="E41" s="107">
        <v>0</v>
      </c>
      <c r="F41" s="107">
        <v>1005</v>
      </c>
      <c r="G41" s="107">
        <v>791</v>
      </c>
      <c r="H41" s="97">
        <f t="shared" si="0"/>
        <v>0</v>
      </c>
      <c r="I41" s="97">
        <f t="shared" si="1"/>
        <v>0.78706467661691537</v>
      </c>
    </row>
    <row r="42" spans="1:10" s="105" customFormat="1" ht="13.5" x14ac:dyDescent="0.25">
      <c r="A42" s="99"/>
      <c r="B42" s="131"/>
      <c r="C42" s="253" t="s">
        <v>76</v>
      </c>
      <c r="D42" s="254"/>
      <c r="E42" s="107">
        <f>SUM(E43:E45)</f>
        <v>0</v>
      </c>
      <c r="F42" s="107">
        <v>360485</v>
      </c>
      <c r="G42" s="107">
        <f>SUM(G43:G45)</f>
        <v>658997</v>
      </c>
      <c r="H42" s="97">
        <f t="shared" si="0"/>
        <v>0</v>
      </c>
      <c r="I42" s="97">
        <f t="shared" si="1"/>
        <v>1.8280843863128839</v>
      </c>
    </row>
    <row r="43" spans="1:10" s="105" customFormat="1" ht="13.5" x14ac:dyDescent="0.25">
      <c r="A43" s="92"/>
      <c r="B43" s="108"/>
      <c r="C43" s="119"/>
      <c r="D43" s="120" t="s">
        <v>77</v>
      </c>
      <c r="E43" s="107">
        <v>0</v>
      </c>
      <c r="F43" s="107">
        <v>0</v>
      </c>
      <c r="G43" s="107">
        <v>303204</v>
      </c>
      <c r="H43" s="97">
        <f t="shared" si="0"/>
        <v>0</v>
      </c>
      <c r="I43" s="97">
        <f t="shared" si="1"/>
        <v>0</v>
      </c>
    </row>
    <row r="44" spans="1:10" s="105" customFormat="1" ht="13.5" x14ac:dyDescent="0.25">
      <c r="A44" s="92"/>
      <c r="B44" s="102"/>
      <c r="C44" s="132"/>
      <c r="D44" s="133" t="s">
        <v>78</v>
      </c>
      <c r="E44" s="107">
        <v>0</v>
      </c>
      <c r="F44" s="107">
        <v>195</v>
      </c>
      <c r="G44" s="107">
        <v>195</v>
      </c>
      <c r="H44" s="97">
        <f t="shared" si="0"/>
        <v>0</v>
      </c>
      <c r="I44" s="97">
        <f t="shared" si="1"/>
        <v>1</v>
      </c>
      <c r="J44" s="185">
        <f>SUM(G44,G38)</f>
        <v>14504</v>
      </c>
    </row>
    <row r="45" spans="1:10" s="105" customFormat="1" ht="25.5" x14ac:dyDescent="0.25">
      <c r="A45" s="92"/>
      <c r="B45" s="106"/>
      <c r="C45" s="134"/>
      <c r="D45" s="110" t="s">
        <v>79</v>
      </c>
      <c r="E45" s="107">
        <v>0</v>
      </c>
      <c r="F45" s="107">
        <v>360290</v>
      </c>
      <c r="G45" s="107">
        <v>355598</v>
      </c>
      <c r="H45" s="97">
        <f t="shared" si="0"/>
        <v>0</v>
      </c>
      <c r="I45" s="97">
        <f t="shared" si="1"/>
        <v>0.98697715728996083</v>
      </c>
      <c r="J45" s="185">
        <f>SUM(G45,G39)</f>
        <v>586530</v>
      </c>
    </row>
    <row r="46" spans="1:10" s="105" customFormat="1" ht="13.5" x14ac:dyDescent="0.25">
      <c r="A46" s="99"/>
      <c r="B46" s="125" t="s">
        <v>36</v>
      </c>
      <c r="C46" s="255" t="s">
        <v>80</v>
      </c>
      <c r="D46" s="256"/>
      <c r="E46" s="103">
        <v>5817773</v>
      </c>
      <c r="F46" s="103">
        <v>6352461</v>
      </c>
      <c r="G46" s="103">
        <v>6089573</v>
      </c>
      <c r="H46" s="104">
        <f t="shared" si="0"/>
        <v>1.0467189077332513</v>
      </c>
      <c r="I46" s="104">
        <f t="shared" si="1"/>
        <v>0.9586163535675386</v>
      </c>
    </row>
    <row r="47" spans="1:10" s="105" customFormat="1" ht="13.5" x14ac:dyDescent="0.25">
      <c r="A47" s="92"/>
      <c r="B47" s="135"/>
      <c r="C47" s="257" t="s">
        <v>81</v>
      </c>
      <c r="D47" s="258"/>
      <c r="E47" s="107">
        <v>1776473</v>
      </c>
      <c r="F47" s="107">
        <v>1790136</v>
      </c>
      <c r="G47" s="107">
        <v>1790136</v>
      </c>
      <c r="H47" s="97">
        <f t="shared" si="0"/>
        <v>1.0076910822736962</v>
      </c>
      <c r="I47" s="97">
        <f t="shared" si="1"/>
        <v>1</v>
      </c>
    </row>
    <row r="48" spans="1:10" s="105" customFormat="1" ht="13.5" x14ac:dyDescent="0.25">
      <c r="A48" s="92"/>
      <c r="B48" s="135"/>
      <c r="C48" s="136"/>
      <c r="D48" s="127" t="s">
        <v>82</v>
      </c>
      <c r="E48" s="107">
        <v>234267</v>
      </c>
      <c r="F48" s="107">
        <v>233579</v>
      </c>
      <c r="G48" s="107">
        <v>233579</v>
      </c>
      <c r="H48" s="97">
        <f t="shared" si="0"/>
        <v>0.9970631800466988</v>
      </c>
      <c r="I48" s="97">
        <f t="shared" si="1"/>
        <v>1</v>
      </c>
    </row>
    <row r="49" spans="1:9" s="105" customFormat="1" ht="17.25" customHeight="1" x14ac:dyDescent="0.25">
      <c r="A49" s="99"/>
      <c r="B49" s="248" t="s">
        <v>88</v>
      </c>
      <c r="C49" s="249"/>
      <c r="D49" s="250"/>
      <c r="E49" s="103">
        <f>SUM(E30,E40,E46)</f>
        <v>6257050</v>
      </c>
      <c r="F49" s="103">
        <f>SUM(F30,F40,F46)</f>
        <v>7612812</v>
      </c>
      <c r="G49" s="103">
        <f>SUM(G30+G40+G46)</f>
        <v>7897524</v>
      </c>
      <c r="H49" s="104">
        <f t="shared" si="0"/>
        <v>1.2621801008462454</v>
      </c>
      <c r="I49" s="104">
        <f t="shared" si="1"/>
        <v>1.0373990583243091</v>
      </c>
    </row>
  </sheetData>
  <mergeCells count="31">
    <mergeCell ref="C15:D15"/>
    <mergeCell ref="A1:I1"/>
    <mergeCell ref="A2:I2"/>
    <mergeCell ref="A3:I3"/>
    <mergeCell ref="A4:I4"/>
    <mergeCell ref="B6:D6"/>
    <mergeCell ref="B7:D7"/>
    <mergeCell ref="B10:D10"/>
    <mergeCell ref="C11:D11"/>
    <mergeCell ref="C12:D12"/>
    <mergeCell ref="C13:D13"/>
    <mergeCell ref="C14:D14"/>
    <mergeCell ref="C31:D31"/>
    <mergeCell ref="C16:D16"/>
    <mergeCell ref="C20:D20"/>
    <mergeCell ref="C21:D21"/>
    <mergeCell ref="C22:D22"/>
    <mergeCell ref="C23:D23"/>
    <mergeCell ref="C24:D24"/>
    <mergeCell ref="C25:D25"/>
    <mergeCell ref="C26:D26"/>
    <mergeCell ref="B27:D27"/>
    <mergeCell ref="B29:D29"/>
    <mergeCell ref="C30:D30"/>
    <mergeCell ref="B49:D49"/>
    <mergeCell ref="C36:D36"/>
    <mergeCell ref="C40:D40"/>
    <mergeCell ref="C41:D41"/>
    <mergeCell ref="C42:D42"/>
    <mergeCell ref="C46:D46"/>
    <mergeCell ref="C47:D47"/>
  </mergeCell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opLeftCell="A13" workbookViewId="0">
      <selection activeCell="J56" sqref="J56"/>
    </sheetView>
  </sheetViews>
  <sheetFormatPr defaultColWidth="8.85546875" defaultRowHeight="12.75" x14ac:dyDescent="0.2"/>
  <cols>
    <col min="1" max="1" width="3.7109375" style="83" customWidth="1"/>
    <col min="2" max="3" width="2.28515625" style="83" customWidth="1"/>
    <col min="4" max="4" width="35.28515625" style="137" customWidth="1"/>
    <col min="5" max="5" width="10" style="184" customWidth="1"/>
    <col min="6" max="6" width="10.140625" style="184" customWidth="1"/>
    <col min="7" max="7" width="10" style="184" customWidth="1"/>
    <col min="8" max="8" width="9.140625" style="82" customWidth="1"/>
    <col min="9" max="9" width="12" style="82" customWidth="1"/>
    <col min="10" max="10" width="11.7109375" style="82" customWidth="1"/>
    <col min="11" max="16384" width="8.85546875" style="82"/>
  </cols>
  <sheetData>
    <row r="1" spans="1:10" ht="15.75" x14ac:dyDescent="0.2">
      <c r="A1" s="238" t="s">
        <v>23</v>
      </c>
      <c r="B1" s="238"/>
      <c r="C1" s="238"/>
      <c r="D1" s="239"/>
      <c r="E1" s="239"/>
      <c r="F1" s="239"/>
      <c r="G1" s="239"/>
      <c r="H1" s="239"/>
      <c r="I1" s="239"/>
    </row>
    <row r="2" spans="1:10" ht="15.75" x14ac:dyDescent="0.25">
      <c r="A2" s="273" t="s">
        <v>89</v>
      </c>
      <c r="B2" s="273"/>
      <c r="C2" s="273"/>
      <c r="D2" s="274"/>
      <c r="E2" s="274"/>
      <c r="F2" s="274"/>
      <c r="G2" s="274"/>
      <c r="H2" s="274"/>
      <c r="I2" s="274"/>
    </row>
    <row r="3" spans="1:10" ht="15.75" x14ac:dyDescent="0.2">
      <c r="A3" s="275" t="s">
        <v>84</v>
      </c>
      <c r="B3" s="275"/>
      <c r="C3" s="275"/>
      <c r="D3" s="275"/>
      <c r="E3" s="275"/>
      <c r="F3" s="275"/>
      <c r="G3" s="275"/>
      <c r="H3" s="275"/>
      <c r="I3" s="275"/>
    </row>
    <row r="4" spans="1:10" ht="15.75" customHeight="1" x14ac:dyDescent="0.2">
      <c r="A4" s="23" t="s">
        <v>90</v>
      </c>
      <c r="B4" s="23"/>
      <c r="C4" s="23"/>
      <c r="D4" s="24"/>
      <c r="E4" s="175"/>
      <c r="F4" s="175"/>
      <c r="G4" s="175"/>
      <c r="H4" s="26"/>
      <c r="I4" s="25"/>
    </row>
    <row r="5" spans="1:10" ht="12" customHeight="1" x14ac:dyDescent="0.2">
      <c r="A5" s="33"/>
      <c r="B5" s="33"/>
      <c r="C5" s="33"/>
      <c r="D5" s="34"/>
      <c r="E5" s="35"/>
      <c r="F5" s="35"/>
      <c r="G5" s="35"/>
      <c r="H5" s="37"/>
      <c r="I5" s="38" t="s">
        <v>26</v>
      </c>
    </row>
    <row r="6" spans="1:10" s="90" customFormat="1" ht="39" customHeight="1" x14ac:dyDescent="0.25">
      <c r="A6" s="176" t="s">
        <v>27</v>
      </c>
      <c r="B6" s="240" t="s">
        <v>28</v>
      </c>
      <c r="C6" s="241"/>
      <c r="D6" s="242"/>
      <c r="E6" s="139" t="s">
        <v>125</v>
      </c>
      <c r="F6" s="140" t="s">
        <v>126</v>
      </c>
      <c r="G6" s="41" t="s">
        <v>127</v>
      </c>
      <c r="H6" s="140" t="s">
        <v>91</v>
      </c>
      <c r="I6" s="140" t="s">
        <v>91</v>
      </c>
    </row>
    <row r="7" spans="1:10" s="90" customFormat="1" ht="11.25" customHeight="1" x14ac:dyDescent="0.25">
      <c r="A7" s="43" t="s">
        <v>34</v>
      </c>
      <c r="B7" s="240" t="s">
        <v>35</v>
      </c>
      <c r="C7" s="241"/>
      <c r="D7" s="242"/>
      <c r="E7" s="139" t="s">
        <v>36</v>
      </c>
      <c r="F7" s="139" t="s">
        <v>37</v>
      </c>
      <c r="G7" s="139" t="s">
        <v>38</v>
      </c>
      <c r="H7" s="141" t="s">
        <v>128</v>
      </c>
      <c r="I7" s="141" t="s">
        <v>129</v>
      </c>
    </row>
    <row r="8" spans="1:10" s="98" customFormat="1" x14ac:dyDescent="0.25">
      <c r="A8" s="43"/>
      <c r="B8" s="243" t="s">
        <v>41</v>
      </c>
      <c r="C8" s="228"/>
      <c r="D8" s="229"/>
      <c r="E8" s="142">
        <v>1108.5</v>
      </c>
      <c r="F8" s="142">
        <v>1108</v>
      </c>
      <c r="G8" s="142">
        <f>SUM('[2]3a.számú melléklet(6)'!L11)</f>
        <v>1073.5</v>
      </c>
      <c r="H8" s="45">
        <f>IF(E8=0,0,G8/E8)</f>
        <v>0.96842580063148398</v>
      </c>
      <c r="I8" s="45">
        <f>IF(F8=0,0,G8/F8)</f>
        <v>0.96886281588447654</v>
      </c>
    </row>
    <row r="9" spans="1:10" s="98" customFormat="1" ht="12.75" customHeight="1" x14ac:dyDescent="0.25">
      <c r="A9" s="43"/>
      <c r="B9" s="243" t="s">
        <v>42</v>
      </c>
      <c r="C9" s="228"/>
      <c r="D9" s="229"/>
      <c r="E9" s="142">
        <v>0</v>
      </c>
      <c r="F9" s="142">
        <v>0</v>
      </c>
      <c r="G9" s="142">
        <v>10.5</v>
      </c>
      <c r="H9" s="45">
        <f t="shared" ref="H9:H59" si="0">IF(E9=0,0,G9/E9)</f>
        <v>0</v>
      </c>
      <c r="I9" s="45">
        <f t="shared" ref="I9:I59" si="1">IF(F9=0,0,G9/F9)</f>
        <v>0</v>
      </c>
    </row>
    <row r="10" spans="1:10" s="105" customFormat="1" ht="13.5" customHeight="1" x14ac:dyDescent="0.25">
      <c r="A10" s="48" t="s">
        <v>44</v>
      </c>
      <c r="B10" s="300" t="s">
        <v>2</v>
      </c>
      <c r="C10" s="300"/>
      <c r="D10" s="300"/>
      <c r="E10" s="142"/>
      <c r="F10" s="142"/>
      <c r="G10" s="142"/>
      <c r="H10" s="45"/>
      <c r="I10" s="45"/>
    </row>
    <row r="11" spans="1:10" s="101" customFormat="1" ht="12.75" customHeight="1" x14ac:dyDescent="0.25">
      <c r="A11" s="49"/>
      <c r="B11" s="102" t="s">
        <v>34</v>
      </c>
      <c r="C11" s="249" t="s">
        <v>92</v>
      </c>
      <c r="D11" s="250"/>
      <c r="E11" s="143">
        <f>SUM(E12:E16)</f>
        <v>5167605</v>
      </c>
      <c r="F11" s="143">
        <f>SUM(F12:F16)</f>
        <v>5784665</v>
      </c>
      <c r="G11" s="143">
        <f>SUM(G12+G13+G14+G15+G16)</f>
        <v>5651971</v>
      </c>
      <c r="H11" s="51">
        <f t="shared" si="0"/>
        <v>1.0937312352627571</v>
      </c>
      <c r="I11" s="51">
        <f t="shared" si="1"/>
        <v>0.97706107440966761</v>
      </c>
    </row>
    <row r="12" spans="1:10" s="98" customFormat="1" ht="14.25" customHeight="1" x14ac:dyDescent="0.25">
      <c r="A12" s="49"/>
      <c r="B12" s="102"/>
      <c r="C12" s="261" t="s">
        <v>46</v>
      </c>
      <c r="D12" s="262"/>
      <c r="E12" s="52">
        <v>2479921</v>
      </c>
      <c r="F12" s="52">
        <f>SUM('[2]3a.számú melléklet(6)'!K14)</f>
        <v>2700243</v>
      </c>
      <c r="G12" s="52">
        <f>SUM('[2]3a.számú melléklet(6)'!L14)</f>
        <v>2645775</v>
      </c>
      <c r="H12" s="45">
        <f t="shared" si="0"/>
        <v>1.0668787433148073</v>
      </c>
      <c r="I12" s="45">
        <f t="shared" si="1"/>
        <v>0.97982848210327733</v>
      </c>
    </row>
    <row r="13" spans="1:10" s="98" customFormat="1" ht="24" customHeight="1" x14ac:dyDescent="0.25">
      <c r="A13" s="49"/>
      <c r="B13" s="106"/>
      <c r="C13" s="283" t="s">
        <v>47</v>
      </c>
      <c r="D13" s="284"/>
      <c r="E13" s="52">
        <v>656553</v>
      </c>
      <c r="F13" s="52">
        <f>SUM('[2]3a.számú melléklet(6)'!K15)</f>
        <v>728345</v>
      </c>
      <c r="G13" s="52">
        <f>SUM('[2]3a.számú melléklet(6)'!L15)</f>
        <v>713803</v>
      </c>
      <c r="H13" s="45">
        <f t="shared" si="0"/>
        <v>1.0871978347521067</v>
      </c>
      <c r="I13" s="45">
        <f t="shared" si="1"/>
        <v>0.98003418709540124</v>
      </c>
      <c r="J13" s="174">
        <f>SUM(G12:G13)</f>
        <v>3359578</v>
      </c>
    </row>
    <row r="14" spans="1:10" s="98" customFormat="1" ht="12.75" customHeight="1" x14ac:dyDescent="0.25">
      <c r="A14" s="49"/>
      <c r="B14" s="106"/>
      <c r="C14" s="261" t="s">
        <v>48</v>
      </c>
      <c r="D14" s="262"/>
      <c r="E14" s="52">
        <v>2030422</v>
      </c>
      <c r="F14" s="52">
        <f>SUM('[2]3a.számú melléklet(6)'!K16)</f>
        <v>2247530</v>
      </c>
      <c r="G14" s="52">
        <f>SUM('[2]3a.számú melléklet(6)'!L16)</f>
        <v>2183878</v>
      </c>
      <c r="H14" s="45">
        <f t="shared" si="0"/>
        <v>1.0755783773028464</v>
      </c>
      <c r="I14" s="45">
        <f t="shared" si="1"/>
        <v>0.97167913220290714</v>
      </c>
    </row>
    <row r="15" spans="1:10" s="98" customFormat="1" ht="12.75" customHeight="1" x14ac:dyDescent="0.25">
      <c r="A15" s="49"/>
      <c r="B15" s="106"/>
      <c r="C15" s="261" t="s">
        <v>49</v>
      </c>
      <c r="D15" s="262"/>
      <c r="E15" s="52">
        <v>709</v>
      </c>
      <c r="F15" s="52">
        <f>SUM('[2]3a.számú melléklet(6)'!K17)</f>
        <v>709</v>
      </c>
      <c r="G15" s="52">
        <f>SUM('[2]3a.számú melléklet(6)'!L17)</f>
        <v>59</v>
      </c>
      <c r="H15" s="45">
        <f t="shared" si="0"/>
        <v>8.3215796897038077E-2</v>
      </c>
      <c r="I15" s="45">
        <f t="shared" si="1"/>
        <v>8.3215796897038077E-2</v>
      </c>
    </row>
    <row r="16" spans="1:10" s="98" customFormat="1" ht="12.75" customHeight="1" x14ac:dyDescent="0.25">
      <c r="A16" s="53"/>
      <c r="B16" s="106"/>
      <c r="C16" s="261" t="s">
        <v>50</v>
      </c>
      <c r="D16" s="262"/>
      <c r="E16" s="177">
        <f>SUM(E17:E19)-E18</f>
        <v>0</v>
      </c>
      <c r="F16" s="52">
        <f>SUM('[2]3a.számú melléklet(6)'!K18)</f>
        <v>107838</v>
      </c>
      <c r="G16" s="52">
        <f>SUM('[2]3a.számú melléklet(6)'!L18)</f>
        <v>108456</v>
      </c>
      <c r="H16" s="45">
        <f t="shared" si="0"/>
        <v>0</v>
      </c>
      <c r="I16" s="45">
        <f t="shared" si="1"/>
        <v>1.005730818449897</v>
      </c>
    </row>
    <row r="17" spans="1:10" s="98" customFormat="1" ht="16.5" customHeight="1" x14ac:dyDescent="0.25">
      <c r="A17" s="53"/>
      <c r="B17" s="106"/>
      <c r="C17" s="109"/>
      <c r="D17" s="110" t="s">
        <v>93</v>
      </c>
      <c r="E17" s="52">
        <v>0</v>
      </c>
      <c r="F17" s="52">
        <f>SUM('[2]3a.számú melléklet(6)'!K19)</f>
        <v>107838</v>
      </c>
      <c r="G17" s="52">
        <f>SUM('[2]3a.számú melléklet(6)'!L19)</f>
        <v>108456</v>
      </c>
      <c r="H17" s="45">
        <f t="shared" si="0"/>
        <v>0</v>
      </c>
      <c r="I17" s="45">
        <f t="shared" si="1"/>
        <v>1.005730818449897</v>
      </c>
    </row>
    <row r="18" spans="1:10" s="98" customFormat="1" ht="13.5" customHeight="1" x14ac:dyDescent="0.25">
      <c r="A18" s="54"/>
      <c r="B18" s="108"/>
      <c r="C18" s="109"/>
      <c r="D18" s="146" t="s">
        <v>94</v>
      </c>
      <c r="E18" s="52">
        <v>0</v>
      </c>
      <c r="F18" s="52">
        <f>SUM('[2]3a.számú melléklet(6)'!K20)</f>
        <v>93569</v>
      </c>
      <c r="G18" s="52">
        <f>SUM('[2]3a.számú melléklet(6)'!L20)</f>
        <v>93569</v>
      </c>
      <c r="H18" s="45">
        <f t="shared" si="0"/>
        <v>0</v>
      </c>
      <c r="I18" s="45">
        <f t="shared" si="1"/>
        <v>1</v>
      </c>
    </row>
    <row r="19" spans="1:10" s="98" customFormat="1" ht="12" customHeight="1" x14ac:dyDescent="0.25">
      <c r="A19" s="54"/>
      <c r="B19" s="108"/>
      <c r="C19" s="109"/>
      <c r="D19" s="110" t="s">
        <v>52</v>
      </c>
      <c r="E19" s="52">
        <v>0</v>
      </c>
      <c r="F19" s="52">
        <v>0</v>
      </c>
      <c r="G19" s="52">
        <f>SUM('[2]3a.számú melléklet(6)'!L21)</f>
        <v>0</v>
      </c>
      <c r="H19" s="45">
        <f t="shared" si="0"/>
        <v>0</v>
      </c>
      <c r="I19" s="45">
        <f t="shared" si="1"/>
        <v>0</v>
      </c>
    </row>
    <row r="20" spans="1:10" s="113" customFormat="1" ht="13.5" customHeight="1" x14ac:dyDescent="0.25">
      <c r="A20" s="49"/>
      <c r="B20" s="106" t="s">
        <v>35</v>
      </c>
      <c r="C20" s="263" t="s">
        <v>95</v>
      </c>
      <c r="D20" s="264"/>
      <c r="E20" s="145">
        <f>SUM(E21:E25)-E24</f>
        <v>0</v>
      </c>
      <c r="F20" s="145">
        <f>SUM(F21:F25)-F24</f>
        <v>489439</v>
      </c>
      <c r="G20" s="145">
        <f>SUM(G21:G25)-G24</f>
        <v>322959</v>
      </c>
      <c r="H20" s="51">
        <f t="shared" si="0"/>
        <v>0</v>
      </c>
      <c r="I20" s="51">
        <f t="shared" si="1"/>
        <v>0.65985546717772792</v>
      </c>
    </row>
    <row r="21" spans="1:10" s="113" customFormat="1" ht="13.5" customHeight="1" x14ac:dyDescent="0.25">
      <c r="A21" s="54"/>
      <c r="B21" s="112"/>
      <c r="C21" s="261" t="s">
        <v>96</v>
      </c>
      <c r="D21" s="262"/>
      <c r="E21" s="52">
        <v>0</v>
      </c>
      <c r="F21" s="52">
        <f>SUM('[2]3a.számú melléklet(6)'!K23)</f>
        <v>189937</v>
      </c>
      <c r="G21" s="52">
        <f>SUM('[2]3a.számú melléklet(6)'!L23)</f>
        <v>27690</v>
      </c>
      <c r="H21" s="45">
        <f t="shared" si="0"/>
        <v>0</v>
      </c>
      <c r="I21" s="45">
        <f t="shared" si="1"/>
        <v>0.14578518140225444</v>
      </c>
    </row>
    <row r="22" spans="1:10" s="98" customFormat="1" ht="12.75" customHeight="1" x14ac:dyDescent="0.25">
      <c r="A22" s="54"/>
      <c r="B22" s="112"/>
      <c r="C22" s="261" t="s">
        <v>57</v>
      </c>
      <c r="D22" s="265"/>
      <c r="E22" s="52">
        <v>0</v>
      </c>
      <c r="F22" s="52">
        <f>SUM('[2]3a.számú melléklet(6)'!K24)</f>
        <v>37444</v>
      </c>
      <c r="G22" s="52">
        <f>SUM('[2]3a.számú melléklet(6)'!L24)</f>
        <v>33211</v>
      </c>
      <c r="H22" s="45">
        <f t="shared" si="0"/>
        <v>0</v>
      </c>
      <c r="I22" s="45">
        <f t="shared" si="1"/>
        <v>0.88695118042944132</v>
      </c>
    </row>
    <row r="23" spans="1:10" s="98" customFormat="1" ht="12.75" customHeight="1" x14ac:dyDescent="0.25">
      <c r="A23" s="54"/>
      <c r="B23" s="112"/>
      <c r="C23" s="257" t="s">
        <v>97</v>
      </c>
      <c r="D23" s="258"/>
      <c r="E23" s="52">
        <v>0</v>
      </c>
      <c r="F23" s="52">
        <f>SUM('[2]3a.számú melléklet(6)'!K25)</f>
        <v>262058</v>
      </c>
      <c r="G23" s="52">
        <f>SUM('[2]3a.számú melléklet(6)'!L25)</f>
        <v>262058</v>
      </c>
      <c r="H23" s="45">
        <f t="shared" si="0"/>
        <v>0</v>
      </c>
      <c r="I23" s="45">
        <f t="shared" si="1"/>
        <v>1</v>
      </c>
    </row>
    <row r="24" spans="1:10" s="98" customFormat="1" ht="12.75" customHeight="1" x14ac:dyDescent="0.25">
      <c r="A24" s="49"/>
      <c r="B24" s="112"/>
      <c r="C24" s="290" t="s">
        <v>94</v>
      </c>
      <c r="D24" s="294"/>
      <c r="E24" s="52">
        <v>0</v>
      </c>
      <c r="F24" s="52">
        <f>SUM('[2]3a.számú melléklet(6)'!K26)</f>
        <v>262058</v>
      </c>
      <c r="G24" s="52">
        <f>SUM('[2]3a.számú melléklet(6)'!L26)</f>
        <v>262058</v>
      </c>
      <c r="H24" s="45">
        <f t="shared" si="0"/>
        <v>0</v>
      </c>
      <c r="I24" s="45">
        <f t="shared" si="1"/>
        <v>1</v>
      </c>
      <c r="J24" s="174">
        <f>SUM(G24,G18)</f>
        <v>355627</v>
      </c>
    </row>
    <row r="25" spans="1:10" s="114" customFormat="1" ht="15" customHeight="1" x14ac:dyDescent="0.25">
      <c r="A25" s="49"/>
      <c r="B25" s="112"/>
      <c r="C25" s="257" t="s">
        <v>59</v>
      </c>
      <c r="D25" s="266"/>
      <c r="E25" s="52">
        <v>0</v>
      </c>
      <c r="F25" s="52">
        <f>SUM('[2]3a.számú melléklet(6)'!K27)</f>
        <v>0</v>
      </c>
      <c r="G25" s="52">
        <f>SUM('[2]3a.számú melléklet(6)'!L27)</f>
        <v>0</v>
      </c>
      <c r="H25" s="45">
        <f t="shared" si="0"/>
        <v>0</v>
      </c>
      <c r="I25" s="45">
        <f t="shared" si="1"/>
        <v>0</v>
      </c>
    </row>
    <row r="26" spans="1:10" s="101" customFormat="1" x14ac:dyDescent="0.25">
      <c r="A26" s="58"/>
      <c r="B26" s="295" t="s">
        <v>98</v>
      </c>
      <c r="C26" s="296"/>
      <c r="D26" s="297"/>
      <c r="E26" s="145">
        <f>SUM(E11,E20)</f>
        <v>5167605</v>
      </c>
      <c r="F26" s="145">
        <f>SUM(F11,F20)</f>
        <v>6274104</v>
      </c>
      <c r="G26" s="178">
        <f>SUM(G11,G20)</f>
        <v>5974930</v>
      </c>
      <c r="H26" s="51">
        <f t="shared" si="0"/>
        <v>1.1562280785779873</v>
      </c>
      <c r="I26" s="51">
        <f t="shared" si="1"/>
        <v>0.95231605979116696</v>
      </c>
    </row>
    <row r="27" spans="1:10" s="98" customFormat="1" x14ac:dyDescent="0.25">
      <c r="A27" s="49"/>
      <c r="B27" s="147" t="s">
        <v>36</v>
      </c>
      <c r="C27" s="249" t="s">
        <v>99</v>
      </c>
      <c r="D27" s="250"/>
      <c r="E27" s="52">
        <v>0</v>
      </c>
      <c r="F27" s="52">
        <v>0</v>
      </c>
      <c r="G27" s="52">
        <v>0</v>
      </c>
      <c r="H27" s="45">
        <f t="shared" si="0"/>
        <v>0</v>
      </c>
      <c r="I27" s="45">
        <f t="shared" si="1"/>
        <v>0</v>
      </c>
    </row>
    <row r="28" spans="1:10" s="98" customFormat="1" x14ac:dyDescent="0.25">
      <c r="A28" s="49"/>
      <c r="B28" s="147" t="s">
        <v>37</v>
      </c>
      <c r="C28" s="249" t="s">
        <v>100</v>
      </c>
      <c r="D28" s="293"/>
      <c r="E28" s="50">
        <v>0</v>
      </c>
      <c r="F28" s="50">
        <v>0</v>
      </c>
      <c r="G28" s="50">
        <f>SUM('[2]3a.számú melléklet(6)'!L30)</f>
        <v>-57482</v>
      </c>
      <c r="H28" s="51">
        <f t="shared" si="0"/>
        <v>0</v>
      </c>
      <c r="I28" s="51">
        <f t="shared" si="1"/>
        <v>0</v>
      </c>
    </row>
    <row r="29" spans="1:10" s="105" customFormat="1" ht="13.5" x14ac:dyDescent="0.25">
      <c r="A29" s="148"/>
      <c r="B29" s="285" t="s">
        <v>101</v>
      </c>
      <c r="C29" s="286"/>
      <c r="D29" s="287"/>
      <c r="E29" s="179">
        <f>SUM(E26:E28)</f>
        <v>5167605</v>
      </c>
      <c r="F29" s="179">
        <f>SUM(F26:F28)</f>
        <v>6274104</v>
      </c>
      <c r="G29" s="179">
        <f>SUM(G26:G28)</f>
        <v>5917448</v>
      </c>
      <c r="H29" s="149">
        <f t="shared" si="0"/>
        <v>1.1451045503671431</v>
      </c>
      <c r="I29" s="149">
        <f t="shared" si="1"/>
        <v>0.94315427350263881</v>
      </c>
    </row>
    <row r="30" spans="1:10" s="98" customFormat="1" ht="15.75" customHeight="1" x14ac:dyDescent="0.25">
      <c r="A30" s="49"/>
      <c r="B30" s="298" t="s">
        <v>3</v>
      </c>
      <c r="C30" s="299"/>
      <c r="D30" s="299"/>
      <c r="E30" s="52"/>
      <c r="F30" s="52"/>
      <c r="G30" s="52"/>
      <c r="H30" s="45"/>
      <c r="I30" s="45"/>
    </row>
    <row r="31" spans="1:10" s="101" customFormat="1" ht="12.75" customHeight="1" x14ac:dyDescent="0.25">
      <c r="A31" s="49"/>
      <c r="B31" s="150" t="s">
        <v>34</v>
      </c>
      <c r="C31" s="249" t="s">
        <v>102</v>
      </c>
      <c r="D31" s="249"/>
      <c r="E31" s="180">
        <f>SUM(E32,E34:E35,E40)</f>
        <v>1553647</v>
      </c>
      <c r="F31" s="180">
        <f>SUM(F32,F34:F35,F40)</f>
        <v>1725230</v>
      </c>
      <c r="G31" s="180">
        <f>SUM(G32,G34:G35,G40)</f>
        <v>1874439</v>
      </c>
      <c r="H31" s="51">
        <f t="shared" si="0"/>
        <v>1.2064767608086007</v>
      </c>
      <c r="I31" s="51">
        <f t="shared" si="1"/>
        <v>1.0864864394892275</v>
      </c>
    </row>
    <row r="32" spans="1:10" s="105" customFormat="1" ht="13.5" customHeight="1" x14ac:dyDescent="0.25">
      <c r="A32" s="54"/>
      <c r="B32" s="151"/>
      <c r="C32" s="253" t="s">
        <v>103</v>
      </c>
      <c r="D32" s="253"/>
      <c r="E32" s="52">
        <v>915177</v>
      </c>
      <c r="F32" s="52">
        <f>SUM('[2]3a.számú melléklet(6)'!K35)</f>
        <v>991320</v>
      </c>
      <c r="G32" s="52">
        <f>SUM('[2]3a.számú melléklet(6)'!L35)</f>
        <v>1140242</v>
      </c>
      <c r="H32" s="45">
        <f t="shared" si="0"/>
        <v>1.2459251051982294</v>
      </c>
      <c r="I32" s="45">
        <f t="shared" si="1"/>
        <v>1.1502259613444701</v>
      </c>
    </row>
    <row r="33" spans="1:9" s="105" customFormat="1" ht="13.5" customHeight="1" x14ac:dyDescent="0.25">
      <c r="A33" s="54"/>
      <c r="B33" s="152"/>
      <c r="C33" s="290" t="s">
        <v>104</v>
      </c>
      <c r="D33" s="290"/>
      <c r="E33" s="52">
        <v>0</v>
      </c>
      <c r="F33" s="52">
        <f>SUM('[2]3a.számú melléklet(6)'!K36)</f>
        <v>0</v>
      </c>
      <c r="G33" s="52">
        <f>SUM('[2]3a.számú melléklet(6)'!L36)</f>
        <v>113431</v>
      </c>
      <c r="H33" s="45">
        <f t="shared" si="0"/>
        <v>0</v>
      </c>
      <c r="I33" s="45">
        <f t="shared" si="1"/>
        <v>0</v>
      </c>
    </row>
    <row r="34" spans="1:9" s="105" customFormat="1" ht="13.5" customHeight="1" x14ac:dyDescent="0.25">
      <c r="A34" s="54"/>
      <c r="B34" s="151"/>
      <c r="C34" s="253" t="s">
        <v>65</v>
      </c>
      <c r="D34" s="253"/>
      <c r="E34" s="52">
        <v>0</v>
      </c>
      <c r="F34" s="52">
        <f>SUM('[2]3a.számú melléklet(6)'!K37)</f>
        <v>0</v>
      </c>
      <c r="G34" s="52">
        <f>SUM('[2]3a.számú melléklet(6)'!L37)</f>
        <v>20</v>
      </c>
      <c r="H34" s="45">
        <f t="shared" si="0"/>
        <v>0</v>
      </c>
      <c r="I34" s="45">
        <f t="shared" si="1"/>
        <v>0</v>
      </c>
    </row>
    <row r="35" spans="1:9" s="105" customFormat="1" ht="15.75" customHeight="1" x14ac:dyDescent="0.25">
      <c r="A35" s="54"/>
      <c r="B35" s="151"/>
      <c r="C35" s="219" t="s">
        <v>105</v>
      </c>
      <c r="D35" s="220"/>
      <c r="E35" s="144">
        <f>SUM(E36:E39)</f>
        <v>638470</v>
      </c>
      <c r="F35" s="52">
        <f>SUM('[2]3a.számú melléklet(6)'!K38)</f>
        <v>733810</v>
      </c>
      <c r="G35" s="52">
        <f>SUM('[2]3a.számú melléklet(6)'!L38)</f>
        <v>734077</v>
      </c>
      <c r="H35" s="45">
        <f t="shared" si="0"/>
        <v>1.1497439190564944</v>
      </c>
      <c r="I35" s="45">
        <f t="shared" si="1"/>
        <v>1.0003638544037285</v>
      </c>
    </row>
    <row r="36" spans="1:9" s="105" customFormat="1" ht="13.5" customHeight="1" x14ac:dyDescent="0.25">
      <c r="A36" s="54"/>
      <c r="B36" s="151"/>
      <c r="C36" s="55"/>
      <c r="D36" s="153" t="s">
        <v>67</v>
      </c>
      <c r="E36" s="52">
        <v>8922</v>
      </c>
      <c r="F36" s="52">
        <f>SUM('[2]3a.számú melléklet(6)'!K39)</f>
        <v>84185</v>
      </c>
      <c r="G36" s="52">
        <f>SUM('[2]3a.számú melléklet(6)'!L39)</f>
        <v>84461</v>
      </c>
      <c r="H36" s="45">
        <f t="shared" si="0"/>
        <v>9.4665994171710377</v>
      </c>
      <c r="I36" s="45">
        <f t="shared" si="1"/>
        <v>1.0032784937934311</v>
      </c>
    </row>
    <row r="37" spans="1:9" s="105" customFormat="1" ht="13.5" customHeight="1" x14ac:dyDescent="0.25">
      <c r="A37" s="54"/>
      <c r="B37" s="151"/>
      <c r="C37" s="154"/>
      <c r="D37" s="153" t="s">
        <v>66</v>
      </c>
      <c r="E37" s="52">
        <v>494285</v>
      </c>
      <c r="F37" s="52">
        <f>SUM('[2]3a.számú melléklet(6)'!K40)</f>
        <v>508356</v>
      </c>
      <c r="G37" s="52">
        <f>SUM('[2]3a.számú melléklet(6)'!L40)</f>
        <v>508626</v>
      </c>
      <c r="H37" s="45">
        <f t="shared" si="0"/>
        <v>1.0290136257422338</v>
      </c>
      <c r="I37" s="45">
        <f t="shared" si="1"/>
        <v>1.0005311238580836</v>
      </c>
    </row>
    <row r="38" spans="1:9" s="105" customFormat="1" ht="13.5" customHeight="1" x14ac:dyDescent="0.25">
      <c r="A38" s="54"/>
      <c r="B38" s="151"/>
      <c r="C38" s="55"/>
      <c r="D38" s="155" t="s">
        <v>68</v>
      </c>
      <c r="E38" s="52">
        <v>134813</v>
      </c>
      <c r="F38" s="52">
        <f>SUM('[2]3a.számú melléklet(6)'!K41)</f>
        <v>140247</v>
      </c>
      <c r="G38" s="52">
        <f>SUM('[2]3a.számú melléklet(6)'!L41)</f>
        <v>140241</v>
      </c>
      <c r="H38" s="45">
        <f t="shared" si="0"/>
        <v>1.040263179366975</v>
      </c>
      <c r="I38" s="45">
        <f t="shared" si="1"/>
        <v>0.99995721833622109</v>
      </c>
    </row>
    <row r="39" spans="1:9" s="105" customFormat="1" ht="13.5" customHeight="1" x14ac:dyDescent="0.25">
      <c r="A39" s="48"/>
      <c r="B39" s="151"/>
      <c r="C39" s="55"/>
      <c r="D39" s="156" t="s">
        <v>69</v>
      </c>
      <c r="E39" s="52">
        <v>450</v>
      </c>
      <c r="F39" s="52">
        <f>SUM('[2]3a.számú melléklet(6)'!K42)</f>
        <v>1022</v>
      </c>
      <c r="G39" s="52">
        <f>SUM('[2]3a.számú melléklet(6)'!L42)</f>
        <v>749</v>
      </c>
      <c r="H39" s="45">
        <f t="shared" si="0"/>
        <v>1.6644444444444444</v>
      </c>
      <c r="I39" s="45">
        <f t="shared" si="1"/>
        <v>0.73287671232876717</v>
      </c>
    </row>
    <row r="40" spans="1:9" s="105" customFormat="1" ht="13.5" customHeight="1" x14ac:dyDescent="0.25">
      <c r="A40" s="48"/>
      <c r="B40" s="152"/>
      <c r="C40" s="288" t="s">
        <v>106</v>
      </c>
      <c r="D40" s="289"/>
      <c r="E40" s="52">
        <v>0</v>
      </c>
      <c r="F40" s="52">
        <f>SUM('[2]3a.számú melléklet(6)'!K43)</f>
        <v>100</v>
      </c>
      <c r="G40" s="52">
        <f>SUM('[2]3a.számú melléklet(6)'!L43)</f>
        <v>100</v>
      </c>
      <c r="H40" s="45">
        <f t="shared" si="0"/>
        <v>0</v>
      </c>
      <c r="I40" s="45">
        <f t="shared" si="1"/>
        <v>1</v>
      </c>
    </row>
    <row r="41" spans="1:9" s="105" customFormat="1" ht="13.5" customHeight="1" x14ac:dyDescent="0.25">
      <c r="A41" s="48"/>
      <c r="B41" s="157" t="s">
        <v>35</v>
      </c>
      <c r="C41" s="249" t="s">
        <v>107</v>
      </c>
      <c r="D41" s="249"/>
      <c r="E41" s="180">
        <f>SUM(E42,E44,E47)</f>
        <v>0</v>
      </c>
      <c r="F41" s="180">
        <f>SUM(F42,F44,F47)</f>
        <v>250</v>
      </c>
      <c r="G41" s="180">
        <f>SUM(G42,G44,G47)</f>
        <v>304167</v>
      </c>
      <c r="H41" s="51">
        <f t="shared" si="0"/>
        <v>0</v>
      </c>
      <c r="I41" s="51">
        <f t="shared" si="1"/>
        <v>1216.6679999999999</v>
      </c>
    </row>
    <row r="42" spans="1:9" s="105" customFormat="1" ht="13.5" customHeight="1" x14ac:dyDescent="0.25">
      <c r="A42" s="54"/>
      <c r="B42" s="151"/>
      <c r="C42" s="253" t="s">
        <v>108</v>
      </c>
      <c r="D42" s="253"/>
      <c r="E42" s="52">
        <v>0</v>
      </c>
      <c r="F42" s="52">
        <v>0</v>
      </c>
      <c r="G42" s="52">
        <f>SUM('[2]3a.számú melléklet(6)'!L45)</f>
        <v>303847</v>
      </c>
      <c r="H42" s="45">
        <f t="shared" si="0"/>
        <v>0</v>
      </c>
      <c r="I42" s="45">
        <f t="shared" si="1"/>
        <v>0</v>
      </c>
    </row>
    <row r="43" spans="1:9" s="105" customFormat="1" ht="13.5" customHeight="1" x14ac:dyDescent="0.25">
      <c r="A43" s="47"/>
      <c r="B43" s="152"/>
      <c r="C43" s="290" t="s">
        <v>104</v>
      </c>
      <c r="D43" s="290"/>
      <c r="E43" s="52">
        <v>0</v>
      </c>
      <c r="F43" s="52">
        <v>0</v>
      </c>
      <c r="G43" s="52">
        <f>SUM('[2]3a.számú melléklet(6)'!L46)</f>
        <v>303847</v>
      </c>
      <c r="H43" s="45">
        <f t="shared" si="0"/>
        <v>0</v>
      </c>
      <c r="I43" s="45">
        <f t="shared" si="1"/>
        <v>0</v>
      </c>
    </row>
    <row r="44" spans="1:9" s="105" customFormat="1" ht="13.5" customHeight="1" x14ac:dyDescent="0.25">
      <c r="A44" s="54"/>
      <c r="B44" s="151"/>
      <c r="C44" s="253" t="s">
        <v>109</v>
      </c>
      <c r="D44" s="253"/>
      <c r="E44" s="144">
        <v>0</v>
      </c>
      <c r="F44" s="144">
        <v>0</v>
      </c>
      <c r="G44" s="52">
        <f>SUM('[2]3a.számú melléklet(6)'!L47)</f>
        <v>70</v>
      </c>
      <c r="H44" s="45">
        <f t="shared" si="0"/>
        <v>0</v>
      </c>
      <c r="I44" s="45">
        <f t="shared" si="1"/>
        <v>0</v>
      </c>
    </row>
    <row r="45" spans="1:9" s="105" customFormat="1" ht="22.5" customHeight="1" x14ac:dyDescent="0.25">
      <c r="A45" s="49"/>
      <c r="B45" s="152"/>
      <c r="C45" s="158"/>
      <c r="D45" s="153" t="s">
        <v>130</v>
      </c>
      <c r="E45" s="52">
        <v>0</v>
      </c>
      <c r="F45" s="52">
        <v>0</v>
      </c>
      <c r="G45" s="52">
        <f>SUM('[2]3a.számú melléklet(6)'!L48)</f>
        <v>70</v>
      </c>
      <c r="H45" s="45">
        <f t="shared" si="0"/>
        <v>0</v>
      </c>
      <c r="I45" s="45">
        <f t="shared" si="1"/>
        <v>0</v>
      </c>
    </row>
    <row r="46" spans="1:9" s="105" customFormat="1" ht="13.5" customHeight="1" x14ac:dyDescent="0.25">
      <c r="A46" s="72"/>
      <c r="B46" s="151"/>
      <c r="C46" s="159"/>
      <c r="D46" s="153" t="s">
        <v>110</v>
      </c>
      <c r="E46" s="52">
        <v>0</v>
      </c>
      <c r="F46" s="52">
        <v>0</v>
      </c>
      <c r="G46" s="52">
        <f>SUM('[2]3a.számú melléklet(6)'!L49)</f>
        <v>0</v>
      </c>
      <c r="H46" s="45">
        <f t="shared" si="0"/>
        <v>0</v>
      </c>
      <c r="I46" s="45">
        <f t="shared" si="1"/>
        <v>0</v>
      </c>
    </row>
    <row r="47" spans="1:9" s="105" customFormat="1" ht="13.5" customHeight="1" x14ac:dyDescent="0.25">
      <c r="A47" s="92"/>
      <c r="B47" s="160"/>
      <c r="C47" s="291" t="s">
        <v>111</v>
      </c>
      <c r="D47" s="291"/>
      <c r="E47" s="52">
        <v>0</v>
      </c>
      <c r="F47" s="52">
        <v>250</v>
      </c>
      <c r="G47" s="52">
        <f>SUM('[2]3a.számú melléklet(6)'!L50)</f>
        <v>250</v>
      </c>
      <c r="H47" s="45">
        <f t="shared" si="0"/>
        <v>0</v>
      </c>
      <c r="I47" s="45">
        <f t="shared" si="1"/>
        <v>1</v>
      </c>
    </row>
    <row r="48" spans="1:9" x14ac:dyDescent="0.2">
      <c r="A48" s="161"/>
      <c r="B48" s="248" t="s">
        <v>112</v>
      </c>
      <c r="C48" s="249"/>
      <c r="D48" s="250"/>
      <c r="E48" s="180">
        <f>SUM(E31,E41)</f>
        <v>1553647</v>
      </c>
      <c r="F48" s="180">
        <f>SUM(F31,F41)</f>
        <v>1725480</v>
      </c>
      <c r="G48" s="180">
        <f>SUM(G31,G41)</f>
        <v>2178606</v>
      </c>
      <c r="H48" s="51">
        <f t="shared" si="0"/>
        <v>1.4022528927098628</v>
      </c>
      <c r="I48" s="51">
        <f t="shared" si="1"/>
        <v>1.2626086654148412</v>
      </c>
    </row>
    <row r="49" spans="1:10" x14ac:dyDescent="0.2">
      <c r="A49" s="161"/>
      <c r="B49" s="162" t="s">
        <v>36</v>
      </c>
      <c r="C49" s="249" t="s">
        <v>113</v>
      </c>
      <c r="D49" s="250"/>
      <c r="E49" s="180">
        <f>SUM(E50,E54)</f>
        <v>3613958</v>
      </c>
      <c r="F49" s="180">
        <f>SUM(F50,F54)</f>
        <v>4548624</v>
      </c>
      <c r="G49" s="180">
        <f>SUM(G50,G54)</f>
        <v>4288673</v>
      </c>
      <c r="H49" s="51">
        <f t="shared" si="0"/>
        <v>1.1866969677013401</v>
      </c>
      <c r="I49" s="51">
        <f t="shared" si="1"/>
        <v>0.94285062911333184</v>
      </c>
    </row>
    <row r="50" spans="1:10" s="164" customFormat="1" x14ac:dyDescent="0.2">
      <c r="A50" s="163"/>
      <c r="B50" s="162"/>
      <c r="C50" s="249" t="s">
        <v>114</v>
      </c>
      <c r="D50" s="292"/>
      <c r="E50" s="180">
        <f>SUM(E51:E52)</f>
        <v>3613958</v>
      </c>
      <c r="F50" s="180">
        <f>SUM(F51:F52)</f>
        <v>4059435</v>
      </c>
      <c r="G50" s="180">
        <f>SUM(G51:G52)</f>
        <v>3972344</v>
      </c>
      <c r="H50" s="51">
        <f t="shared" si="0"/>
        <v>1.0991671734978659</v>
      </c>
      <c r="I50" s="51">
        <f t="shared" si="1"/>
        <v>0.97854602918879108</v>
      </c>
    </row>
    <row r="51" spans="1:10" ht="25.5" x14ac:dyDescent="0.2">
      <c r="A51" s="161"/>
      <c r="B51" s="162"/>
      <c r="C51" s="165"/>
      <c r="D51" s="166" t="s">
        <v>115</v>
      </c>
      <c r="E51" s="52">
        <v>0</v>
      </c>
      <c r="F51" s="52">
        <f>SUM('[2]3a.számú melléklet(6)'!K54)</f>
        <v>273320</v>
      </c>
      <c r="G51" s="52">
        <f>SUM('[2]3a.számú melléklet(6)'!L54)</f>
        <v>261614</v>
      </c>
      <c r="H51" s="45">
        <f t="shared" si="0"/>
        <v>0</v>
      </c>
      <c r="I51" s="45">
        <f t="shared" si="1"/>
        <v>0.95717108151617147</v>
      </c>
    </row>
    <row r="52" spans="1:10" x14ac:dyDescent="0.2">
      <c r="A52" s="161"/>
      <c r="B52" s="162"/>
      <c r="C52" s="165"/>
      <c r="D52" s="153" t="s">
        <v>116</v>
      </c>
      <c r="E52" s="52">
        <v>3613958</v>
      </c>
      <c r="F52" s="52">
        <f>SUM('[2]3a.számú melléklet(6)'!K55)</f>
        <v>3786115</v>
      </c>
      <c r="G52" s="181">
        <f>SUM('[2]3a.számú melléklet(6)'!L55)</f>
        <v>3710730</v>
      </c>
      <c r="H52" s="45">
        <f t="shared" si="0"/>
        <v>1.026777289608789</v>
      </c>
      <c r="I52" s="45">
        <f t="shared" si="1"/>
        <v>0.98008908868325451</v>
      </c>
    </row>
    <row r="53" spans="1:10" x14ac:dyDescent="0.2">
      <c r="A53" s="161"/>
      <c r="B53" s="147"/>
      <c r="C53" s="165"/>
      <c r="D53" s="167" t="s">
        <v>117</v>
      </c>
      <c r="E53" s="52">
        <v>1613056</v>
      </c>
      <c r="F53" s="52">
        <f>SUM('[2]3a.számú melléklet(6)'!K56)</f>
        <v>1697725</v>
      </c>
      <c r="G53" s="52">
        <f>SUM('[2]3a.számú melléklet(6)'!L56)</f>
        <v>1697725</v>
      </c>
      <c r="H53" s="45">
        <f>IF(E53=0,0,G53/E53)</f>
        <v>1.0524898081653706</v>
      </c>
      <c r="I53" s="45">
        <f>IF(F53=0,0,G53/F53)</f>
        <v>1</v>
      </c>
    </row>
    <row r="54" spans="1:10" s="164" customFormat="1" x14ac:dyDescent="0.2">
      <c r="A54" s="163"/>
      <c r="B54" s="147"/>
      <c r="C54" s="249" t="s">
        <v>118</v>
      </c>
      <c r="D54" s="292"/>
      <c r="E54" s="180">
        <f>SUM(E55:E56)</f>
        <v>0</v>
      </c>
      <c r="F54" s="180">
        <f>SUM(F55:F56)</f>
        <v>489189</v>
      </c>
      <c r="G54" s="180">
        <f>SUM(G55:G56)</f>
        <v>316329</v>
      </c>
      <c r="H54" s="51">
        <f t="shared" si="0"/>
        <v>0</v>
      </c>
      <c r="I54" s="51">
        <f t="shared" si="1"/>
        <v>0.64663964234682303</v>
      </c>
    </row>
    <row r="55" spans="1:10" ht="25.5" x14ac:dyDescent="0.2">
      <c r="A55" s="161"/>
      <c r="B55" s="147"/>
      <c r="C55" s="168"/>
      <c r="D55" s="166" t="s">
        <v>119</v>
      </c>
      <c r="E55" s="52">
        <v>0</v>
      </c>
      <c r="F55" s="52">
        <f>SUM('[2]3a.számú melléklet(6)'!K58)</f>
        <v>300275</v>
      </c>
      <c r="G55" s="52">
        <f>SUM('[2]3a.számú melléklet(6)'!L58)</f>
        <v>266111</v>
      </c>
      <c r="H55" s="45">
        <f t="shared" si="0"/>
        <v>0</v>
      </c>
      <c r="I55" s="45">
        <f t="shared" si="1"/>
        <v>0.88622429439680295</v>
      </c>
      <c r="J55" s="184">
        <f>SUM(G55,G51)</f>
        <v>527725</v>
      </c>
    </row>
    <row r="56" spans="1:10" x14ac:dyDescent="0.2">
      <c r="A56" s="161"/>
      <c r="B56" s="147"/>
      <c r="C56" s="168"/>
      <c r="D56" s="167" t="s">
        <v>120</v>
      </c>
      <c r="E56" s="52">
        <v>0</v>
      </c>
      <c r="F56" s="52">
        <f>SUM('[2]3a.számú melléklet(6)'!K59)</f>
        <v>188914</v>
      </c>
      <c r="G56" s="181">
        <f>SUM('[2]3a.számú melléklet(6)'!L59)</f>
        <v>50218</v>
      </c>
      <c r="H56" s="45">
        <f t="shared" si="0"/>
        <v>0</v>
      </c>
      <c r="I56" s="45">
        <f t="shared" si="1"/>
        <v>0.26582466095683749</v>
      </c>
      <c r="J56" s="182">
        <f>SUM(G52,G56)</f>
        <v>3760948</v>
      </c>
    </row>
    <row r="57" spans="1:10" x14ac:dyDescent="0.2">
      <c r="A57" s="161"/>
      <c r="B57" s="147"/>
      <c r="C57" s="168"/>
      <c r="D57" s="167" t="s">
        <v>117</v>
      </c>
      <c r="E57" s="52">
        <v>0</v>
      </c>
      <c r="F57" s="52">
        <f>SUM('[2]3a.számú melléklet(6)'!K60)</f>
        <v>1030</v>
      </c>
      <c r="G57" s="52">
        <f>SUM('[2]3a.számú melléklet(6)'!L60)</f>
        <v>0</v>
      </c>
      <c r="H57" s="45">
        <f t="shared" si="0"/>
        <v>0</v>
      </c>
      <c r="I57" s="45">
        <f t="shared" si="1"/>
        <v>0</v>
      </c>
    </row>
    <row r="58" spans="1:10" x14ac:dyDescent="0.2">
      <c r="A58" s="161"/>
      <c r="B58" s="147" t="s">
        <v>37</v>
      </c>
      <c r="C58" s="249" t="s">
        <v>121</v>
      </c>
      <c r="D58" s="293"/>
      <c r="E58" s="50">
        <v>0</v>
      </c>
      <c r="F58" s="50">
        <v>0</v>
      </c>
      <c r="G58" s="50">
        <f>SUM('[2]3a.számú melléklet(6)'!L61)</f>
        <v>-12105</v>
      </c>
      <c r="H58" s="51">
        <f t="shared" si="0"/>
        <v>0</v>
      </c>
      <c r="I58" s="51">
        <f t="shared" si="1"/>
        <v>0</v>
      </c>
    </row>
    <row r="59" spans="1:10" s="170" customFormat="1" ht="13.5" x14ac:dyDescent="0.2">
      <c r="A59" s="169"/>
      <c r="B59" s="285" t="s">
        <v>122</v>
      </c>
      <c r="C59" s="286"/>
      <c r="D59" s="287"/>
      <c r="E59" s="183">
        <f>SUM(E48,E49,E58)</f>
        <v>5167605</v>
      </c>
      <c r="F59" s="183">
        <f>SUM(F48,F49,F58)</f>
        <v>6274104</v>
      </c>
      <c r="G59" s="183">
        <f>SUM(G48,G49,G58)</f>
        <v>6455174</v>
      </c>
      <c r="H59" s="149">
        <f t="shared" si="0"/>
        <v>1.2491616522547679</v>
      </c>
      <c r="I59" s="149">
        <f t="shared" si="1"/>
        <v>1.0288598977638879</v>
      </c>
    </row>
    <row r="62" spans="1:10" x14ac:dyDescent="0.2">
      <c r="E62" s="82"/>
      <c r="F62" s="82"/>
      <c r="G62" s="82"/>
    </row>
    <row r="63" spans="1:10" x14ac:dyDescent="0.2">
      <c r="E63" s="82"/>
      <c r="F63" s="82"/>
      <c r="G63" s="82"/>
    </row>
    <row r="64" spans="1:10" x14ac:dyDescent="0.2">
      <c r="E64" s="82"/>
      <c r="F64" s="82"/>
      <c r="G64" s="82"/>
    </row>
    <row r="65" spans="1:7" x14ac:dyDescent="0.2">
      <c r="A65" s="82"/>
      <c r="B65" s="82"/>
      <c r="C65" s="82"/>
      <c r="D65" s="82"/>
      <c r="E65" s="82"/>
      <c r="F65" s="82"/>
      <c r="G65" s="82"/>
    </row>
    <row r="66" spans="1:7" x14ac:dyDescent="0.2">
      <c r="A66" s="82"/>
      <c r="B66" s="82"/>
      <c r="C66" s="82"/>
      <c r="D66" s="82"/>
      <c r="E66" s="82"/>
      <c r="F66" s="82"/>
      <c r="G66" s="82"/>
    </row>
    <row r="67" spans="1:7" x14ac:dyDescent="0.2">
      <c r="A67" s="82"/>
      <c r="B67" s="82"/>
      <c r="C67" s="82"/>
      <c r="D67" s="82"/>
      <c r="E67" s="82"/>
      <c r="F67" s="82"/>
      <c r="G67" s="82"/>
    </row>
    <row r="68" spans="1:7" x14ac:dyDescent="0.2">
      <c r="A68" s="82"/>
      <c r="B68" s="82"/>
      <c r="C68" s="82"/>
      <c r="D68" s="82"/>
      <c r="E68" s="82"/>
      <c r="F68" s="82"/>
      <c r="G68" s="82"/>
    </row>
    <row r="69" spans="1:7" x14ac:dyDescent="0.2">
      <c r="A69" s="82"/>
      <c r="B69" s="82"/>
      <c r="C69" s="82"/>
      <c r="D69" s="82"/>
      <c r="E69" s="82"/>
      <c r="F69" s="82"/>
      <c r="G69" s="82"/>
    </row>
    <row r="70" spans="1:7" x14ac:dyDescent="0.2">
      <c r="A70" s="82"/>
      <c r="B70" s="82"/>
      <c r="C70" s="82"/>
      <c r="D70" s="82"/>
      <c r="E70" s="82"/>
      <c r="F70" s="82"/>
      <c r="G70" s="82"/>
    </row>
    <row r="71" spans="1:7" x14ac:dyDescent="0.2">
      <c r="A71" s="82"/>
      <c r="B71" s="82"/>
      <c r="C71" s="82"/>
      <c r="D71" s="82"/>
      <c r="E71" s="82"/>
      <c r="F71" s="82"/>
      <c r="G71" s="82"/>
    </row>
    <row r="72" spans="1:7" x14ac:dyDescent="0.2">
      <c r="A72" s="82"/>
      <c r="B72" s="82"/>
      <c r="C72" s="82"/>
      <c r="D72" s="82"/>
      <c r="E72" s="82"/>
      <c r="F72" s="82"/>
      <c r="G72" s="82"/>
    </row>
    <row r="73" spans="1:7" x14ac:dyDescent="0.2">
      <c r="A73" s="82"/>
      <c r="B73" s="82"/>
      <c r="C73" s="82"/>
      <c r="D73" s="82"/>
      <c r="E73" s="82"/>
      <c r="F73" s="82"/>
      <c r="G73" s="82"/>
    </row>
    <row r="74" spans="1:7" x14ac:dyDescent="0.2">
      <c r="A74" s="82"/>
      <c r="B74" s="82"/>
      <c r="C74" s="82"/>
      <c r="D74" s="82"/>
      <c r="E74" s="82"/>
      <c r="F74" s="82"/>
      <c r="G74" s="82"/>
    </row>
    <row r="75" spans="1:7" x14ac:dyDescent="0.2">
      <c r="A75" s="82"/>
      <c r="B75" s="82"/>
      <c r="C75" s="82"/>
      <c r="D75" s="82"/>
      <c r="E75" s="82"/>
      <c r="F75" s="82"/>
      <c r="G75" s="82"/>
    </row>
    <row r="76" spans="1:7" x14ac:dyDescent="0.2">
      <c r="A76" s="82"/>
      <c r="B76" s="82"/>
      <c r="C76" s="82"/>
      <c r="D76" s="82"/>
      <c r="E76" s="82"/>
      <c r="F76" s="82"/>
      <c r="G76" s="82"/>
    </row>
    <row r="77" spans="1:7" x14ac:dyDescent="0.2">
      <c r="A77" s="82"/>
      <c r="B77" s="82"/>
      <c r="C77" s="82"/>
      <c r="D77" s="82"/>
      <c r="E77" s="82"/>
      <c r="F77" s="82"/>
      <c r="G77" s="82"/>
    </row>
    <row r="78" spans="1:7" x14ac:dyDescent="0.2">
      <c r="A78" s="82"/>
      <c r="B78" s="82"/>
      <c r="C78" s="82"/>
      <c r="D78" s="82"/>
      <c r="E78" s="82"/>
      <c r="F78" s="82"/>
      <c r="G78" s="82"/>
    </row>
    <row r="79" spans="1:7" x14ac:dyDescent="0.2">
      <c r="A79" s="82"/>
      <c r="B79" s="82"/>
      <c r="C79" s="82"/>
      <c r="D79" s="82"/>
      <c r="E79" s="82"/>
      <c r="F79" s="82"/>
      <c r="G79" s="82"/>
    </row>
  </sheetData>
  <mergeCells count="42">
    <mergeCell ref="B6:D6"/>
    <mergeCell ref="B7:D7"/>
    <mergeCell ref="B8:D8"/>
    <mergeCell ref="A1:I1"/>
    <mergeCell ref="A2:I2"/>
    <mergeCell ref="A3:I3"/>
    <mergeCell ref="C23:D23"/>
    <mergeCell ref="B9:D9"/>
    <mergeCell ref="B10:D10"/>
    <mergeCell ref="C11:D11"/>
    <mergeCell ref="C12:D12"/>
    <mergeCell ref="C13:D13"/>
    <mergeCell ref="C14:D14"/>
    <mergeCell ref="C15:D15"/>
    <mergeCell ref="C16:D16"/>
    <mergeCell ref="C20:D20"/>
    <mergeCell ref="C21:D21"/>
    <mergeCell ref="C22:D22"/>
    <mergeCell ref="C35:D35"/>
    <mergeCell ref="C24:D24"/>
    <mergeCell ref="C25:D25"/>
    <mergeCell ref="B26:D26"/>
    <mergeCell ref="C27:D27"/>
    <mergeCell ref="C28:D28"/>
    <mergeCell ref="B29:D29"/>
    <mergeCell ref="B30:D30"/>
    <mergeCell ref="C31:D31"/>
    <mergeCell ref="C32:D32"/>
    <mergeCell ref="C33:D33"/>
    <mergeCell ref="C34:D34"/>
    <mergeCell ref="B59:D59"/>
    <mergeCell ref="C40:D40"/>
    <mergeCell ref="C41:D41"/>
    <mergeCell ref="C42:D42"/>
    <mergeCell ref="C43:D43"/>
    <mergeCell ref="C44:D44"/>
    <mergeCell ref="C47:D47"/>
    <mergeCell ref="B48:D48"/>
    <mergeCell ref="C49:D49"/>
    <mergeCell ref="C50:D50"/>
    <mergeCell ref="C54:D54"/>
    <mergeCell ref="C58:D58"/>
  </mergeCells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abSelected="1" topLeftCell="A28" workbookViewId="0">
      <selection activeCell="L41" sqref="L41"/>
    </sheetView>
  </sheetViews>
  <sheetFormatPr defaultColWidth="9.140625" defaultRowHeight="12.75" x14ac:dyDescent="0.25"/>
  <cols>
    <col min="1" max="1" width="4.42578125" style="33" customWidth="1"/>
    <col min="2" max="2" width="2.5703125" style="33" customWidth="1"/>
    <col min="3" max="3" width="1.7109375" style="33" customWidth="1"/>
    <col min="4" max="4" width="36.28515625" style="34" customWidth="1"/>
    <col min="5" max="5" width="10.7109375" style="35" customWidth="1"/>
    <col min="6" max="6" width="9" style="35" customWidth="1"/>
    <col min="7" max="7" width="9.85546875" style="36" customWidth="1"/>
    <col min="8" max="8" width="9.7109375" style="37" customWidth="1"/>
    <col min="9" max="9" width="9.28515625" style="35" customWidth="1"/>
    <col min="10" max="10" width="11.7109375" style="22" customWidth="1"/>
    <col min="11" max="16384" width="9.140625" style="22"/>
  </cols>
  <sheetData>
    <row r="1" spans="1:9" ht="15.75" x14ac:dyDescent="0.25">
      <c r="A1" s="238" t="s">
        <v>23</v>
      </c>
      <c r="B1" s="238"/>
      <c r="C1" s="238"/>
      <c r="D1" s="239"/>
      <c r="E1" s="239"/>
      <c r="F1" s="239"/>
      <c r="G1" s="239"/>
      <c r="H1" s="239"/>
      <c r="I1" s="239"/>
    </row>
    <row r="2" spans="1:9" s="27" customFormat="1" ht="15.75" x14ac:dyDescent="0.25">
      <c r="A2" s="23" t="s">
        <v>123</v>
      </c>
      <c r="B2" s="23"/>
      <c r="C2" s="23"/>
      <c r="D2" s="24"/>
      <c r="E2" s="25"/>
      <c r="F2" s="25"/>
      <c r="G2" s="25"/>
      <c r="H2" s="26"/>
      <c r="I2" s="25"/>
    </row>
    <row r="3" spans="1:9" ht="15.75" x14ac:dyDescent="0.25">
      <c r="A3" s="28" t="s">
        <v>124</v>
      </c>
      <c r="B3" s="28"/>
      <c r="C3" s="28"/>
      <c r="D3" s="29"/>
      <c r="E3" s="30"/>
      <c r="F3" s="30"/>
      <c r="G3" s="30"/>
      <c r="H3" s="31"/>
      <c r="I3" s="32"/>
    </row>
    <row r="4" spans="1:9" x14ac:dyDescent="0.25">
      <c r="G4" s="35"/>
      <c r="I4" s="38" t="s">
        <v>26</v>
      </c>
    </row>
    <row r="5" spans="1:9" ht="63.75" x14ac:dyDescent="0.25">
      <c r="A5" s="39" t="s">
        <v>27</v>
      </c>
      <c r="B5" s="240" t="s">
        <v>28</v>
      </c>
      <c r="C5" s="241"/>
      <c r="D5" s="242"/>
      <c r="E5" s="139" t="s">
        <v>125</v>
      </c>
      <c r="F5" s="140" t="s">
        <v>126</v>
      </c>
      <c r="G5" s="41" t="s">
        <v>127</v>
      </c>
      <c r="H5" s="140" t="s">
        <v>91</v>
      </c>
      <c r="I5" s="140" t="s">
        <v>91</v>
      </c>
    </row>
    <row r="6" spans="1:9" x14ac:dyDescent="0.25">
      <c r="A6" s="43" t="s">
        <v>34</v>
      </c>
      <c r="B6" s="240" t="s">
        <v>35</v>
      </c>
      <c r="C6" s="241"/>
      <c r="D6" s="242"/>
      <c r="E6" s="139" t="s">
        <v>36</v>
      </c>
      <c r="F6" s="139" t="s">
        <v>37</v>
      </c>
      <c r="G6" s="139" t="s">
        <v>38</v>
      </c>
      <c r="H6" s="141" t="s">
        <v>128</v>
      </c>
      <c r="I6" s="141" t="s">
        <v>129</v>
      </c>
    </row>
    <row r="7" spans="1:9" x14ac:dyDescent="0.25">
      <c r="A7" s="43"/>
      <c r="B7" s="243" t="s">
        <v>41</v>
      </c>
      <c r="C7" s="228"/>
      <c r="D7" s="229"/>
      <c r="E7" s="44">
        <v>138</v>
      </c>
      <c r="F7" s="44">
        <v>147</v>
      </c>
      <c r="G7" s="44">
        <v>135</v>
      </c>
      <c r="H7" s="45">
        <f>IF(E7=0,0,G7/E7)</f>
        <v>0.97826086956521741</v>
      </c>
      <c r="I7" s="45">
        <f>IF(F7=0,0,G7/F7)</f>
        <v>0.91836734693877553</v>
      </c>
    </row>
    <row r="8" spans="1:9" x14ac:dyDescent="0.25">
      <c r="A8" s="43"/>
      <c r="B8" s="243" t="s">
        <v>42</v>
      </c>
      <c r="C8" s="228"/>
      <c r="D8" s="229"/>
      <c r="E8" s="44">
        <v>0</v>
      </c>
      <c r="F8" s="44">
        <v>0</v>
      </c>
      <c r="G8" s="44">
        <v>17</v>
      </c>
      <c r="H8" s="45">
        <f t="shared" ref="H8:H57" si="0">IF(E8=0,0,G8/E8)</f>
        <v>0</v>
      </c>
      <c r="I8" s="45">
        <f t="shared" ref="I8:I57" si="1">IF(F8=0,0,G8/F8)</f>
        <v>0</v>
      </c>
    </row>
    <row r="9" spans="1:9" s="46" customFormat="1" x14ac:dyDescent="0.25">
      <c r="A9" s="48" t="s">
        <v>44</v>
      </c>
      <c r="B9" s="221" t="s">
        <v>2</v>
      </c>
      <c r="C9" s="222"/>
      <c r="D9" s="223"/>
      <c r="E9" s="171"/>
      <c r="F9" s="171"/>
      <c r="G9" s="171"/>
      <c r="H9" s="45"/>
      <c r="I9" s="45"/>
    </row>
    <row r="10" spans="1:9" s="27" customFormat="1" ht="13.5" customHeight="1" x14ac:dyDescent="0.25">
      <c r="A10" s="49"/>
      <c r="B10" s="102" t="s">
        <v>34</v>
      </c>
      <c r="C10" s="249" t="s">
        <v>92</v>
      </c>
      <c r="D10" s="250"/>
      <c r="E10" s="50">
        <f>SUM(E11:E15)</f>
        <v>1302936</v>
      </c>
      <c r="F10" s="50">
        <f>SUM(F11:F15)</f>
        <v>1744487</v>
      </c>
      <c r="G10" s="50">
        <f>SUM(G11:G15)</f>
        <v>1407270</v>
      </c>
      <c r="H10" s="51">
        <f t="shared" si="0"/>
        <v>1.0800760743428688</v>
      </c>
      <c r="I10" s="51">
        <f t="shared" si="1"/>
        <v>0.80669560736193502</v>
      </c>
    </row>
    <row r="11" spans="1:9" s="46" customFormat="1" ht="12.75" customHeight="1" x14ac:dyDescent="0.25">
      <c r="A11" s="49"/>
      <c r="B11" s="102"/>
      <c r="C11" s="261" t="s">
        <v>46</v>
      </c>
      <c r="D11" s="262"/>
      <c r="E11" s="52">
        <v>603599</v>
      </c>
      <c r="F11" s="52">
        <v>655871</v>
      </c>
      <c r="G11" s="52">
        <v>472846</v>
      </c>
      <c r="H11" s="45">
        <f t="shared" si="0"/>
        <v>0.78337770605981782</v>
      </c>
      <c r="I11" s="45">
        <f t="shared" si="1"/>
        <v>0.72094360018967141</v>
      </c>
    </row>
    <row r="12" spans="1:9" s="46" customFormat="1" ht="12.75" customHeight="1" x14ac:dyDescent="0.25">
      <c r="A12" s="49"/>
      <c r="B12" s="106"/>
      <c r="C12" s="283" t="s">
        <v>47</v>
      </c>
      <c r="D12" s="284"/>
      <c r="E12" s="52">
        <v>171786</v>
      </c>
      <c r="F12" s="52">
        <v>182022</v>
      </c>
      <c r="G12" s="52">
        <v>121734</v>
      </c>
      <c r="H12" s="45">
        <f t="shared" si="0"/>
        <v>0.70863749083161609</v>
      </c>
      <c r="I12" s="45">
        <f t="shared" si="1"/>
        <v>0.66878728944852817</v>
      </c>
    </row>
    <row r="13" spans="1:9" s="46" customFormat="1" ht="12.75" customHeight="1" x14ac:dyDescent="0.25">
      <c r="A13" s="49"/>
      <c r="B13" s="106"/>
      <c r="C13" s="261" t="s">
        <v>48</v>
      </c>
      <c r="D13" s="262"/>
      <c r="E13" s="52">
        <v>328551</v>
      </c>
      <c r="F13" s="52">
        <v>410397</v>
      </c>
      <c r="G13" s="52">
        <v>325534</v>
      </c>
      <c r="H13" s="45">
        <f t="shared" si="0"/>
        <v>0.99081725515977737</v>
      </c>
      <c r="I13" s="45">
        <f t="shared" si="1"/>
        <v>0.79321729934673013</v>
      </c>
    </row>
    <row r="14" spans="1:9" s="27" customFormat="1" ht="13.5" customHeight="1" x14ac:dyDescent="0.25">
      <c r="A14" s="49"/>
      <c r="B14" s="106"/>
      <c r="C14" s="261" t="s">
        <v>49</v>
      </c>
      <c r="D14" s="262"/>
      <c r="E14" s="52">
        <v>199000</v>
      </c>
      <c r="F14" s="52">
        <v>400523</v>
      </c>
      <c r="G14" s="52">
        <v>391482</v>
      </c>
      <c r="H14" s="45">
        <f t="shared" si="0"/>
        <v>1.9672462311557788</v>
      </c>
      <c r="I14" s="45">
        <f t="shared" si="1"/>
        <v>0.97742701417896105</v>
      </c>
    </row>
    <row r="15" spans="1:9" s="27" customFormat="1" ht="13.5" customHeight="1" x14ac:dyDescent="0.25">
      <c r="A15" s="49"/>
      <c r="B15" s="106"/>
      <c r="C15" s="261" t="s">
        <v>50</v>
      </c>
      <c r="D15" s="262"/>
      <c r="E15" s="52">
        <f>SUM(E18:E18,E16)</f>
        <v>0</v>
      </c>
      <c r="F15" s="52">
        <f>SUM(F18:F18,F16)</f>
        <v>95674</v>
      </c>
      <c r="G15" s="52">
        <f>SUM(G18:G18,G16)</f>
        <v>95674</v>
      </c>
      <c r="H15" s="45">
        <f t="shared" si="0"/>
        <v>0</v>
      </c>
      <c r="I15" s="45">
        <f t="shared" si="1"/>
        <v>1</v>
      </c>
    </row>
    <row r="16" spans="1:9" s="27" customFormat="1" ht="13.5" x14ac:dyDescent="0.25">
      <c r="A16" s="53"/>
      <c r="B16" s="106"/>
      <c r="C16" s="109"/>
      <c r="D16" s="110" t="s">
        <v>93</v>
      </c>
      <c r="E16" s="52">
        <v>0</v>
      </c>
      <c r="F16" s="52">
        <v>95674</v>
      </c>
      <c r="G16" s="52">
        <v>95674</v>
      </c>
      <c r="H16" s="45">
        <f t="shared" si="0"/>
        <v>0</v>
      </c>
      <c r="I16" s="45">
        <f t="shared" si="1"/>
        <v>1</v>
      </c>
    </row>
    <row r="17" spans="1:9" s="46" customFormat="1" x14ac:dyDescent="0.25">
      <c r="A17" s="53"/>
      <c r="B17" s="108"/>
      <c r="C17" s="109"/>
      <c r="D17" s="146" t="s">
        <v>94</v>
      </c>
      <c r="E17" s="52">
        <v>0</v>
      </c>
      <c r="F17" s="52">
        <v>95674</v>
      </c>
      <c r="G17" s="52">
        <v>95674</v>
      </c>
      <c r="H17" s="45">
        <f t="shared" si="0"/>
        <v>0</v>
      </c>
      <c r="I17" s="45">
        <f t="shared" si="1"/>
        <v>1</v>
      </c>
    </row>
    <row r="18" spans="1:9" s="46" customFormat="1" x14ac:dyDescent="0.25">
      <c r="A18" s="54"/>
      <c r="B18" s="108"/>
      <c r="C18" s="109"/>
      <c r="D18" s="110" t="s">
        <v>52</v>
      </c>
      <c r="E18" s="52">
        <v>0</v>
      </c>
      <c r="F18" s="52">
        <v>0</v>
      </c>
      <c r="G18" s="52"/>
      <c r="H18" s="45">
        <f t="shared" si="0"/>
        <v>0</v>
      </c>
      <c r="I18" s="45">
        <f t="shared" si="1"/>
        <v>0</v>
      </c>
    </row>
    <row r="19" spans="1:9" s="46" customFormat="1" ht="12.75" customHeight="1" x14ac:dyDescent="0.25">
      <c r="A19" s="49"/>
      <c r="B19" s="106" t="s">
        <v>35</v>
      </c>
      <c r="C19" s="263" t="s">
        <v>95</v>
      </c>
      <c r="D19" s="264"/>
      <c r="E19" s="50">
        <f>SUM(E24,E20:E22)</f>
        <v>47543</v>
      </c>
      <c r="F19" s="50">
        <f>SUM(F24,F20:F22)</f>
        <v>49619</v>
      </c>
      <c r="G19" s="50">
        <f>SUM(G24,G20:G22)</f>
        <v>14219</v>
      </c>
      <c r="H19" s="51">
        <f t="shared" si="0"/>
        <v>0.29907662537071705</v>
      </c>
      <c r="I19" s="51">
        <f t="shared" si="1"/>
        <v>0.28656361474435194</v>
      </c>
    </row>
    <row r="20" spans="1:9" ht="12.75" customHeight="1" x14ac:dyDescent="0.25">
      <c r="A20" s="49"/>
      <c r="B20" s="112"/>
      <c r="C20" s="261" t="s">
        <v>96</v>
      </c>
      <c r="D20" s="262"/>
      <c r="E20" s="52">
        <v>16000</v>
      </c>
      <c r="F20" s="52">
        <v>21261</v>
      </c>
      <c r="G20" s="52">
        <v>3643</v>
      </c>
      <c r="H20" s="45">
        <f t="shared" si="0"/>
        <v>0.22768749999999999</v>
      </c>
      <c r="I20" s="45">
        <f t="shared" si="1"/>
        <v>0.17134659705564179</v>
      </c>
    </row>
    <row r="21" spans="1:9" ht="12.75" customHeight="1" x14ac:dyDescent="0.25">
      <c r="A21" s="54"/>
      <c r="B21" s="112"/>
      <c r="C21" s="261" t="s">
        <v>57</v>
      </c>
      <c r="D21" s="265"/>
      <c r="E21" s="52">
        <v>18158</v>
      </c>
      <c r="F21" s="52">
        <v>14973</v>
      </c>
      <c r="G21" s="52">
        <v>8957</v>
      </c>
      <c r="H21" s="45">
        <f t="shared" si="0"/>
        <v>0.4932811983698645</v>
      </c>
      <c r="I21" s="45">
        <f t="shared" si="1"/>
        <v>0.59821011153409476</v>
      </c>
    </row>
    <row r="22" spans="1:9" x14ac:dyDescent="0.25">
      <c r="A22" s="54"/>
      <c r="B22" s="112"/>
      <c r="C22" s="257" t="s">
        <v>97</v>
      </c>
      <c r="D22" s="258"/>
      <c r="E22" s="52"/>
      <c r="F22" s="52"/>
      <c r="G22" s="52"/>
      <c r="H22" s="45">
        <f t="shared" si="0"/>
        <v>0</v>
      </c>
      <c r="I22" s="45">
        <f t="shared" si="1"/>
        <v>0</v>
      </c>
    </row>
    <row r="23" spans="1:9" s="27" customFormat="1" ht="13.5" customHeight="1" x14ac:dyDescent="0.25">
      <c r="A23" s="54"/>
      <c r="B23" s="112"/>
      <c r="C23" s="290" t="s">
        <v>94</v>
      </c>
      <c r="D23" s="294"/>
      <c r="E23" s="52"/>
      <c r="F23" s="52"/>
      <c r="G23" s="52"/>
      <c r="H23" s="45">
        <f t="shared" si="0"/>
        <v>0</v>
      </c>
      <c r="I23" s="45">
        <f t="shared" si="1"/>
        <v>0</v>
      </c>
    </row>
    <row r="24" spans="1:9" x14ac:dyDescent="0.25">
      <c r="A24" s="49"/>
      <c r="B24" s="112"/>
      <c r="C24" s="257" t="s">
        <v>59</v>
      </c>
      <c r="D24" s="266"/>
      <c r="E24" s="52">
        <v>13385</v>
      </c>
      <c r="F24" s="52">
        <v>13385</v>
      </c>
      <c r="G24" s="52">
        <v>1619</v>
      </c>
      <c r="H24" s="45">
        <f t="shared" si="0"/>
        <v>0.12095629435935749</v>
      </c>
      <c r="I24" s="45">
        <f t="shared" si="1"/>
        <v>0.12095629435935749</v>
      </c>
    </row>
    <row r="25" spans="1:9" s="46" customFormat="1" ht="20.25" customHeight="1" x14ac:dyDescent="0.25">
      <c r="A25" s="49"/>
      <c r="B25" s="295" t="s">
        <v>98</v>
      </c>
      <c r="C25" s="296"/>
      <c r="D25" s="297"/>
      <c r="E25" s="50">
        <f>SUM(E10,E19)</f>
        <v>1350479</v>
      </c>
      <c r="F25" s="50">
        <f>SUM(F10,F19)</f>
        <v>1794106</v>
      </c>
      <c r="G25" s="50">
        <f>SUM(G10,G19)</f>
        <v>1421489</v>
      </c>
      <c r="H25" s="51">
        <f t="shared" si="0"/>
        <v>1.0525813433603928</v>
      </c>
      <c r="I25" s="51">
        <f t="shared" si="1"/>
        <v>0.79231048778611746</v>
      </c>
    </row>
    <row r="26" spans="1:9" s="46" customFormat="1" x14ac:dyDescent="0.25">
      <c r="A26" s="49"/>
      <c r="B26" s="147" t="s">
        <v>36</v>
      </c>
      <c r="C26" s="249" t="s">
        <v>99</v>
      </c>
      <c r="D26" s="250"/>
      <c r="E26" s="50">
        <v>0</v>
      </c>
      <c r="F26" s="50">
        <v>0</v>
      </c>
      <c r="G26" s="50">
        <v>0</v>
      </c>
      <c r="H26" s="51">
        <f t="shared" si="0"/>
        <v>0</v>
      </c>
      <c r="I26" s="51">
        <f t="shared" si="1"/>
        <v>0</v>
      </c>
    </row>
    <row r="27" spans="1:9" s="46" customFormat="1" x14ac:dyDescent="0.25">
      <c r="A27" s="49"/>
      <c r="B27" s="147" t="s">
        <v>37</v>
      </c>
      <c r="C27" s="249" t="s">
        <v>100</v>
      </c>
      <c r="D27" s="301"/>
      <c r="E27" s="50">
        <v>0</v>
      </c>
      <c r="F27" s="50">
        <v>0</v>
      </c>
      <c r="G27" s="50">
        <v>-7749</v>
      </c>
      <c r="H27" s="51">
        <f t="shared" si="0"/>
        <v>0</v>
      </c>
      <c r="I27" s="51">
        <f t="shared" si="1"/>
        <v>0</v>
      </c>
    </row>
    <row r="28" spans="1:9" s="27" customFormat="1" ht="16.5" customHeight="1" x14ac:dyDescent="0.25">
      <c r="A28" s="148"/>
      <c r="B28" s="285" t="s">
        <v>101</v>
      </c>
      <c r="C28" s="286"/>
      <c r="D28" s="287"/>
      <c r="E28" s="172">
        <f>SUM(E25:E27)</f>
        <v>1350479</v>
      </c>
      <c r="F28" s="172">
        <f>SUM(F25:F27)</f>
        <v>1794106</v>
      </c>
      <c r="G28" s="172">
        <f>SUM(G25:G27)</f>
        <v>1413740</v>
      </c>
      <c r="H28" s="149">
        <f t="shared" si="0"/>
        <v>1.0468433792750573</v>
      </c>
      <c r="I28" s="149">
        <f t="shared" si="1"/>
        <v>0.78799134499299373</v>
      </c>
    </row>
    <row r="29" spans="1:9" s="46" customFormat="1" x14ac:dyDescent="0.25">
      <c r="A29" s="58" t="s">
        <v>63</v>
      </c>
      <c r="B29" s="237" t="s">
        <v>3</v>
      </c>
      <c r="C29" s="217"/>
      <c r="D29" s="218"/>
      <c r="E29" s="50"/>
      <c r="F29" s="50"/>
      <c r="G29" s="50"/>
      <c r="H29" s="45"/>
      <c r="I29" s="45"/>
    </row>
    <row r="30" spans="1:9" s="46" customFormat="1" ht="12.75" customHeight="1" x14ac:dyDescent="0.25">
      <c r="A30" s="49"/>
      <c r="B30" s="49" t="s">
        <v>34</v>
      </c>
      <c r="C30" s="222" t="s">
        <v>102</v>
      </c>
      <c r="D30" s="223"/>
      <c r="E30" s="50">
        <f>SUM(E31:E34,E39)</f>
        <v>8529</v>
      </c>
      <c r="F30" s="50">
        <f>SUM(F31+F33+F34+F39)</f>
        <v>45610</v>
      </c>
      <c r="G30" s="50">
        <f>SUM(G31+G33+G34+G39)</f>
        <v>261044</v>
      </c>
      <c r="H30" s="51">
        <f t="shared" si="0"/>
        <v>30.606636182436393</v>
      </c>
      <c r="I30" s="51">
        <f t="shared" si="1"/>
        <v>5.7233939925454944</v>
      </c>
    </row>
    <row r="31" spans="1:9" ht="12.75" customHeight="1" x14ac:dyDescent="0.25">
      <c r="A31" s="49"/>
      <c r="B31" s="64"/>
      <c r="C31" s="228" t="s">
        <v>103</v>
      </c>
      <c r="D31" s="229"/>
      <c r="E31" s="52">
        <v>0</v>
      </c>
      <c r="F31" s="52">
        <v>6387</v>
      </c>
      <c r="G31" s="52">
        <v>221588</v>
      </c>
      <c r="H31" s="45">
        <f t="shared" si="0"/>
        <v>0</v>
      </c>
      <c r="I31" s="45">
        <f t="shared" si="1"/>
        <v>34.69359636762173</v>
      </c>
    </row>
    <row r="32" spans="1:9" ht="12.75" customHeight="1" x14ac:dyDescent="0.25">
      <c r="A32" s="54"/>
      <c r="B32" s="54"/>
      <c r="C32" s="219" t="s">
        <v>104</v>
      </c>
      <c r="D32" s="220"/>
      <c r="E32" s="52">
        <v>0</v>
      </c>
      <c r="F32" s="52">
        <v>0</v>
      </c>
      <c r="G32" s="52">
        <v>203354</v>
      </c>
      <c r="H32" s="45">
        <f t="shared" si="0"/>
        <v>0</v>
      </c>
      <c r="I32" s="45">
        <f t="shared" si="1"/>
        <v>0</v>
      </c>
    </row>
    <row r="33" spans="1:9" ht="12.75" customHeight="1" x14ac:dyDescent="0.25">
      <c r="A33" s="54"/>
      <c r="B33" s="54"/>
      <c r="C33" s="219" t="s">
        <v>65</v>
      </c>
      <c r="D33" s="220"/>
      <c r="E33" s="52">
        <v>5000</v>
      </c>
      <c r="F33" s="52">
        <v>2750</v>
      </c>
      <c r="G33" s="52">
        <v>2942</v>
      </c>
      <c r="H33" s="45">
        <f t="shared" si="0"/>
        <v>0.58840000000000003</v>
      </c>
      <c r="I33" s="45">
        <f t="shared" si="1"/>
        <v>1.0698181818181818</v>
      </c>
    </row>
    <row r="34" spans="1:9" ht="12.75" customHeight="1" x14ac:dyDescent="0.25">
      <c r="A34" s="54"/>
      <c r="B34" s="54"/>
      <c r="C34" s="219" t="s">
        <v>105</v>
      </c>
      <c r="D34" s="220"/>
      <c r="E34" s="52">
        <f>SUM(E35:E38)</f>
        <v>3529</v>
      </c>
      <c r="F34" s="52">
        <f>SUM(F35:F38)</f>
        <v>36473</v>
      </c>
      <c r="G34" s="52">
        <f>SUM(G35:G38)</f>
        <v>36514</v>
      </c>
      <c r="H34" s="45">
        <f t="shared" si="0"/>
        <v>10.346840464720884</v>
      </c>
      <c r="I34" s="45">
        <f t="shared" si="1"/>
        <v>1.0011241192114715</v>
      </c>
    </row>
    <row r="35" spans="1:9" ht="12.75" customHeight="1" x14ac:dyDescent="0.25">
      <c r="A35" s="54"/>
      <c r="B35" s="54"/>
      <c r="C35" s="55"/>
      <c r="D35" s="153" t="s">
        <v>67</v>
      </c>
      <c r="E35" s="52">
        <v>200</v>
      </c>
      <c r="F35" s="52">
        <v>18157</v>
      </c>
      <c r="G35" s="52">
        <v>18157</v>
      </c>
      <c r="H35" s="45">
        <f t="shared" si="0"/>
        <v>90.784999999999997</v>
      </c>
      <c r="I35" s="45">
        <f t="shared" si="1"/>
        <v>1</v>
      </c>
    </row>
    <row r="36" spans="1:9" ht="12.75" customHeight="1" x14ac:dyDescent="0.25">
      <c r="A36" s="54"/>
      <c r="B36" s="54"/>
      <c r="C36" s="154"/>
      <c r="D36" s="153" t="s">
        <v>66</v>
      </c>
      <c r="E36" s="52">
        <v>2600</v>
      </c>
      <c r="F36" s="52">
        <v>12426</v>
      </c>
      <c r="G36" s="52">
        <v>12467</v>
      </c>
      <c r="H36" s="45">
        <f t="shared" si="0"/>
        <v>4.7949999999999999</v>
      </c>
      <c r="I36" s="45">
        <f t="shared" si="1"/>
        <v>1.0032995332367616</v>
      </c>
    </row>
    <row r="37" spans="1:9" ht="12.75" customHeight="1" x14ac:dyDescent="0.25">
      <c r="A37" s="54"/>
      <c r="B37" s="54"/>
      <c r="C37" s="55"/>
      <c r="D37" s="155" t="s">
        <v>68</v>
      </c>
      <c r="E37" s="52">
        <v>729</v>
      </c>
      <c r="F37" s="52">
        <v>5802</v>
      </c>
      <c r="G37" s="52">
        <v>5802</v>
      </c>
      <c r="H37" s="45">
        <f t="shared" si="0"/>
        <v>7.9588477366255148</v>
      </c>
      <c r="I37" s="45">
        <f t="shared" si="1"/>
        <v>1</v>
      </c>
    </row>
    <row r="38" spans="1:9" ht="12.75" customHeight="1" x14ac:dyDescent="0.25">
      <c r="A38" s="54"/>
      <c r="B38" s="54"/>
      <c r="C38" s="55"/>
      <c r="D38" s="156" t="s">
        <v>69</v>
      </c>
      <c r="E38" s="52">
        <v>0</v>
      </c>
      <c r="F38" s="52">
        <v>88</v>
      </c>
      <c r="G38" s="52">
        <v>88</v>
      </c>
      <c r="H38" s="45">
        <f t="shared" si="0"/>
        <v>0</v>
      </c>
      <c r="I38" s="45">
        <f t="shared" si="1"/>
        <v>1</v>
      </c>
    </row>
    <row r="39" spans="1:9" ht="12.75" customHeight="1" x14ac:dyDescent="0.25">
      <c r="A39" s="54"/>
      <c r="B39" s="54"/>
      <c r="C39" s="288" t="s">
        <v>106</v>
      </c>
      <c r="D39" s="289"/>
      <c r="E39" s="52">
        <v>0</v>
      </c>
      <c r="F39" s="52">
        <v>0</v>
      </c>
      <c r="G39" s="52">
        <v>0</v>
      </c>
      <c r="H39" s="45">
        <f t="shared" si="0"/>
        <v>0</v>
      </c>
      <c r="I39" s="45">
        <f t="shared" si="1"/>
        <v>0</v>
      </c>
    </row>
    <row r="40" spans="1:9" s="46" customFormat="1" ht="12.75" customHeight="1" x14ac:dyDescent="0.25">
      <c r="A40" s="48"/>
      <c r="B40" s="48" t="s">
        <v>35</v>
      </c>
      <c r="C40" s="222" t="s">
        <v>107</v>
      </c>
      <c r="D40" s="223"/>
      <c r="E40" s="50">
        <f>SUM(E43,E41,E46)</f>
        <v>13385</v>
      </c>
      <c r="F40" s="50">
        <f>SUM(F43,F41,F46)</f>
        <v>15460</v>
      </c>
      <c r="G40" s="50">
        <f>SUM(G43,G41,G46)</f>
        <v>15460</v>
      </c>
      <c r="H40" s="51">
        <f t="shared" si="0"/>
        <v>1.1550242809114681</v>
      </c>
      <c r="I40" s="51">
        <f t="shared" si="1"/>
        <v>1</v>
      </c>
    </row>
    <row r="41" spans="1:9" ht="12.75" customHeight="1" x14ac:dyDescent="0.2">
      <c r="A41" s="48"/>
      <c r="B41" s="48"/>
      <c r="C41" s="253" t="s">
        <v>108</v>
      </c>
      <c r="D41" s="302"/>
      <c r="E41" s="52">
        <v>0</v>
      </c>
      <c r="F41" s="52">
        <v>0</v>
      </c>
      <c r="G41" s="52">
        <v>0</v>
      </c>
      <c r="H41" s="45">
        <f t="shared" si="0"/>
        <v>0</v>
      </c>
      <c r="I41" s="45">
        <f t="shared" si="1"/>
        <v>0</v>
      </c>
    </row>
    <row r="42" spans="1:9" ht="12.75" customHeight="1" x14ac:dyDescent="0.25">
      <c r="A42" s="48"/>
      <c r="B42" s="48"/>
      <c r="C42" s="290" t="s">
        <v>104</v>
      </c>
      <c r="D42" s="290"/>
      <c r="E42" s="52">
        <v>0</v>
      </c>
      <c r="F42" s="52">
        <v>0</v>
      </c>
      <c r="G42" s="52">
        <v>0</v>
      </c>
      <c r="H42" s="45">
        <f t="shared" si="0"/>
        <v>0</v>
      </c>
      <c r="I42" s="45">
        <f t="shared" si="1"/>
        <v>0</v>
      </c>
    </row>
    <row r="43" spans="1:9" ht="12.75" customHeight="1" x14ac:dyDescent="0.25">
      <c r="A43" s="48"/>
      <c r="B43" s="48"/>
      <c r="C43" s="253" t="s">
        <v>109</v>
      </c>
      <c r="D43" s="253"/>
      <c r="E43" s="52">
        <f>SUM(E44:E45)</f>
        <v>0</v>
      </c>
      <c r="F43" s="52">
        <f>SUM(F44:F45)</f>
        <v>0</v>
      </c>
      <c r="G43" s="52">
        <f>SUM(G44:G45)</f>
        <v>0</v>
      </c>
      <c r="H43" s="45">
        <f t="shared" si="0"/>
        <v>0</v>
      </c>
      <c r="I43" s="45">
        <f t="shared" si="1"/>
        <v>0</v>
      </c>
    </row>
    <row r="44" spans="1:9" s="46" customFormat="1" ht="25.5" customHeight="1" x14ac:dyDescent="0.25">
      <c r="A44" s="54"/>
      <c r="B44" s="54"/>
      <c r="C44" s="158"/>
      <c r="D44" s="153" t="s">
        <v>130</v>
      </c>
      <c r="E44" s="52">
        <v>0</v>
      </c>
      <c r="F44" s="52">
        <v>0</v>
      </c>
      <c r="G44" s="52">
        <v>0</v>
      </c>
      <c r="H44" s="45">
        <f t="shared" si="0"/>
        <v>0</v>
      </c>
      <c r="I44" s="45">
        <f t="shared" si="1"/>
        <v>0</v>
      </c>
    </row>
    <row r="45" spans="1:9" ht="12.75" customHeight="1" x14ac:dyDescent="0.25">
      <c r="A45" s="47"/>
      <c r="B45" s="47"/>
      <c r="C45" s="159"/>
      <c r="D45" s="153" t="s">
        <v>110</v>
      </c>
      <c r="E45" s="52">
        <v>0</v>
      </c>
      <c r="F45" s="52">
        <v>0</v>
      </c>
      <c r="G45" s="52">
        <v>0</v>
      </c>
      <c r="H45" s="45">
        <f t="shared" si="0"/>
        <v>0</v>
      </c>
      <c r="I45" s="45">
        <f t="shared" si="1"/>
        <v>0</v>
      </c>
    </row>
    <row r="46" spans="1:9" ht="12.75" customHeight="1" x14ac:dyDescent="0.25">
      <c r="A46" s="54"/>
      <c r="B46" s="54"/>
      <c r="C46" s="291" t="s">
        <v>111</v>
      </c>
      <c r="D46" s="291"/>
      <c r="E46" s="52">
        <v>13385</v>
      </c>
      <c r="F46" s="52">
        <v>15460</v>
      </c>
      <c r="G46" s="52">
        <v>15460</v>
      </c>
      <c r="H46" s="45">
        <f t="shared" si="0"/>
        <v>1.1550242809114681</v>
      </c>
      <c r="I46" s="45">
        <f t="shared" si="1"/>
        <v>1</v>
      </c>
    </row>
    <row r="47" spans="1:9" s="46" customFormat="1" ht="18" customHeight="1" x14ac:dyDescent="0.25">
      <c r="A47" s="72"/>
      <c r="B47" s="221" t="s">
        <v>112</v>
      </c>
      <c r="C47" s="222"/>
      <c r="D47" s="223"/>
      <c r="E47" s="50">
        <f>SUM(E30,E40)</f>
        <v>21914</v>
      </c>
      <c r="F47" s="50">
        <f>SUM(F30,F40)</f>
        <v>61070</v>
      </c>
      <c r="G47" s="50">
        <f>SUM(G30,G40)</f>
        <v>276504</v>
      </c>
      <c r="H47" s="51">
        <f t="shared" si="0"/>
        <v>12.617687323172401</v>
      </c>
      <c r="I47" s="51">
        <f t="shared" si="1"/>
        <v>4.52765678729327</v>
      </c>
    </row>
    <row r="48" spans="1:9" s="46" customFormat="1" x14ac:dyDescent="0.25">
      <c r="A48" s="49"/>
      <c r="B48" s="147" t="s">
        <v>36</v>
      </c>
      <c r="C48" s="249" t="s">
        <v>113</v>
      </c>
      <c r="D48" s="250"/>
      <c r="E48" s="50">
        <f>SUM(E52,E49)</f>
        <v>1328565</v>
      </c>
      <c r="F48" s="50">
        <f>SUM(F52,F49)</f>
        <v>1733036</v>
      </c>
      <c r="G48" s="50">
        <f>SUM(G52,G49)</f>
        <v>1375902</v>
      </c>
      <c r="H48" s="51">
        <f t="shared" si="0"/>
        <v>1.03563017240406</v>
      </c>
      <c r="I48" s="51">
        <f t="shared" si="1"/>
        <v>0.79392580419564274</v>
      </c>
    </row>
    <row r="49" spans="1:10" s="46" customFormat="1" x14ac:dyDescent="0.25">
      <c r="A49" s="49"/>
      <c r="B49" s="147"/>
      <c r="C49" s="249" t="s">
        <v>114</v>
      </c>
      <c r="D49" s="292"/>
      <c r="E49" s="50">
        <f>SUM(E50:E51)</f>
        <v>1328565</v>
      </c>
      <c r="F49" s="50">
        <f>SUM(F50:F51)</f>
        <v>1713698</v>
      </c>
      <c r="G49" s="50">
        <f>SUM(G50:G51)</f>
        <v>1371939</v>
      </c>
      <c r="H49" s="51">
        <f t="shared" si="0"/>
        <v>1.0326472547447809</v>
      </c>
      <c r="I49" s="51">
        <f t="shared" si="1"/>
        <v>0.80057221284030211</v>
      </c>
    </row>
    <row r="50" spans="1:10" s="46" customFormat="1" ht="25.5" customHeight="1" x14ac:dyDescent="0.25">
      <c r="A50" s="49"/>
      <c r="B50" s="162"/>
      <c r="C50" s="165"/>
      <c r="D50" s="166" t="s">
        <v>115</v>
      </c>
      <c r="E50" s="52"/>
      <c r="F50" s="52">
        <v>215370</v>
      </c>
      <c r="G50" s="52">
        <v>215370</v>
      </c>
      <c r="H50" s="45">
        <f t="shared" si="0"/>
        <v>0</v>
      </c>
      <c r="I50" s="45">
        <f t="shared" si="1"/>
        <v>1</v>
      </c>
    </row>
    <row r="51" spans="1:10" s="46" customFormat="1" x14ac:dyDescent="0.25">
      <c r="A51" s="49"/>
      <c r="B51" s="162"/>
      <c r="C51" s="165"/>
      <c r="D51" s="173" t="s">
        <v>116</v>
      </c>
      <c r="E51" s="52">
        <f>E25-E47</f>
        <v>1328565</v>
      </c>
      <c r="F51" s="52">
        <v>1498328</v>
      </c>
      <c r="G51" s="52">
        <v>1156569</v>
      </c>
      <c r="H51" s="45">
        <f t="shared" si="0"/>
        <v>0.87054001874202613</v>
      </c>
      <c r="I51" s="45">
        <f t="shared" si="1"/>
        <v>0.77190641835432561</v>
      </c>
    </row>
    <row r="52" spans="1:10" s="46" customFormat="1" x14ac:dyDescent="0.25">
      <c r="A52" s="58"/>
      <c r="B52" s="162"/>
      <c r="C52" s="249" t="s">
        <v>118</v>
      </c>
      <c r="D52" s="292"/>
      <c r="E52" s="50">
        <f>SUM(E53:E54)</f>
        <v>0</v>
      </c>
      <c r="F52" s="50">
        <f>SUM(F53:F54)</f>
        <v>19338</v>
      </c>
      <c r="G52" s="50">
        <f>SUM(G53:G54)</f>
        <v>3963</v>
      </c>
      <c r="H52" s="51">
        <f t="shared" si="0"/>
        <v>0</v>
      </c>
      <c r="I52" s="51">
        <f t="shared" si="1"/>
        <v>0.2049332919640087</v>
      </c>
    </row>
    <row r="53" spans="1:10" s="46" customFormat="1" ht="25.5" x14ac:dyDescent="0.25">
      <c r="A53" s="49"/>
      <c r="B53" s="147"/>
      <c r="C53" s="168"/>
      <c r="D53" s="166" t="s">
        <v>119</v>
      </c>
      <c r="E53" s="52">
        <v>0</v>
      </c>
      <c r="F53" s="52">
        <v>19338</v>
      </c>
      <c r="G53" s="52">
        <v>3963</v>
      </c>
      <c r="H53" s="45">
        <f t="shared" si="0"/>
        <v>0</v>
      </c>
      <c r="I53" s="45">
        <f t="shared" si="1"/>
        <v>0.2049332919640087</v>
      </c>
      <c r="J53" s="81">
        <f>SUM(G50,G53)</f>
        <v>219333</v>
      </c>
    </row>
    <row r="54" spans="1:10" s="46" customFormat="1" x14ac:dyDescent="0.25">
      <c r="A54" s="49"/>
      <c r="B54" s="147"/>
      <c r="C54" s="168"/>
      <c r="D54" s="167" t="s">
        <v>120</v>
      </c>
      <c r="E54" s="52">
        <v>0</v>
      </c>
      <c r="F54" s="52">
        <v>0</v>
      </c>
      <c r="G54" s="52">
        <v>0</v>
      </c>
      <c r="H54" s="45">
        <f t="shared" si="0"/>
        <v>0</v>
      </c>
      <c r="I54" s="45">
        <f t="shared" si="1"/>
        <v>0</v>
      </c>
    </row>
    <row r="55" spans="1:10" s="46" customFormat="1" x14ac:dyDescent="0.25">
      <c r="A55" s="49"/>
      <c r="B55" s="147"/>
      <c r="C55" s="168"/>
      <c r="D55" s="167" t="s">
        <v>117</v>
      </c>
      <c r="E55" s="52">
        <v>0</v>
      </c>
      <c r="F55" s="52">
        <v>0</v>
      </c>
      <c r="G55" s="52">
        <v>0</v>
      </c>
      <c r="H55" s="45">
        <f t="shared" si="0"/>
        <v>0</v>
      </c>
      <c r="I55" s="45">
        <f t="shared" si="1"/>
        <v>0</v>
      </c>
    </row>
    <row r="56" spans="1:10" s="46" customFormat="1" x14ac:dyDescent="0.25">
      <c r="A56" s="49"/>
      <c r="B56" s="147" t="s">
        <v>37</v>
      </c>
      <c r="C56" s="249" t="s">
        <v>121</v>
      </c>
      <c r="D56" s="301"/>
      <c r="E56" s="50">
        <v>0</v>
      </c>
      <c r="F56" s="50">
        <v>0</v>
      </c>
      <c r="G56" s="50">
        <v>-3604</v>
      </c>
      <c r="H56" s="51">
        <f t="shared" si="0"/>
        <v>0</v>
      </c>
      <c r="I56" s="51">
        <f t="shared" si="1"/>
        <v>0</v>
      </c>
    </row>
    <row r="57" spans="1:10" s="27" customFormat="1" ht="16.5" customHeight="1" x14ac:dyDescent="0.25">
      <c r="A57" s="148"/>
      <c r="B57" s="285" t="s">
        <v>122</v>
      </c>
      <c r="C57" s="286"/>
      <c r="D57" s="287"/>
      <c r="E57" s="172">
        <f>SUM(E47:E48,E56)</f>
        <v>1350479</v>
      </c>
      <c r="F57" s="172">
        <f>SUM(F47:F48,F56)</f>
        <v>1794106</v>
      </c>
      <c r="G57" s="172">
        <f>SUM(G47:G48,G56)</f>
        <v>1648802</v>
      </c>
      <c r="H57" s="149">
        <f t="shared" si="0"/>
        <v>1.220901620832312</v>
      </c>
      <c r="I57" s="149">
        <f t="shared" si="1"/>
        <v>0.91901035947708776</v>
      </c>
    </row>
    <row r="58" spans="1:10" x14ac:dyDescent="0.25">
      <c r="B58" s="35"/>
      <c r="C58" s="22"/>
      <c r="D58" s="22"/>
      <c r="E58" s="22"/>
      <c r="F58" s="22"/>
      <c r="G58" s="46"/>
      <c r="H58" s="22"/>
      <c r="I58" s="22"/>
    </row>
    <row r="59" spans="1:10" x14ac:dyDescent="0.25">
      <c r="B59" s="35"/>
      <c r="C59" s="22"/>
      <c r="D59" s="22"/>
      <c r="E59" s="22"/>
      <c r="F59" s="22"/>
      <c r="G59" s="46"/>
      <c r="H59" s="22"/>
      <c r="I59" s="22"/>
    </row>
    <row r="60" spans="1:10" x14ac:dyDescent="0.25">
      <c r="B60" s="35"/>
      <c r="C60" s="22"/>
      <c r="D60" s="22"/>
      <c r="E60" s="22"/>
      <c r="F60" s="22"/>
      <c r="G60" s="46"/>
      <c r="H60" s="22"/>
      <c r="I60" s="22"/>
    </row>
    <row r="61" spans="1:10" x14ac:dyDescent="0.25">
      <c r="B61" s="35"/>
      <c r="C61" s="22"/>
      <c r="D61" s="22"/>
      <c r="E61" s="22"/>
      <c r="F61" s="22"/>
      <c r="G61" s="46"/>
      <c r="H61" s="22"/>
      <c r="I61" s="22"/>
    </row>
    <row r="62" spans="1:10" x14ac:dyDescent="0.25">
      <c r="B62" s="74"/>
      <c r="C62" s="77"/>
      <c r="D62" s="22"/>
      <c r="E62" s="22"/>
      <c r="F62" s="22"/>
      <c r="G62" s="46"/>
      <c r="H62" s="22"/>
      <c r="I62" s="22"/>
    </row>
    <row r="63" spans="1:10" ht="12.75" customHeight="1" x14ac:dyDescent="0.25">
      <c r="B63" s="74"/>
      <c r="C63" s="77"/>
      <c r="D63" s="22"/>
      <c r="E63" s="22"/>
      <c r="F63" s="22"/>
      <c r="G63" s="46"/>
      <c r="H63" s="22"/>
      <c r="I63" s="22"/>
    </row>
    <row r="64" spans="1:10" ht="12.75" customHeight="1" x14ac:dyDescent="0.25">
      <c r="B64" s="80"/>
      <c r="C64" s="77"/>
      <c r="D64" s="22"/>
      <c r="E64" s="22"/>
      <c r="F64" s="22"/>
      <c r="G64" s="46"/>
      <c r="H64" s="22"/>
      <c r="I64" s="22"/>
    </row>
    <row r="65" spans="1:9" ht="12.75" customHeight="1" x14ac:dyDescent="0.25">
      <c r="A65" s="22"/>
      <c r="B65" s="74"/>
      <c r="C65" s="77"/>
      <c r="D65" s="22"/>
      <c r="E65" s="22"/>
      <c r="F65" s="22"/>
      <c r="G65" s="46"/>
      <c r="H65" s="22"/>
      <c r="I65" s="22"/>
    </row>
    <row r="66" spans="1:9" ht="12.75" customHeight="1" x14ac:dyDescent="0.25">
      <c r="A66" s="22"/>
      <c r="B66" s="74"/>
      <c r="C66" s="77"/>
      <c r="D66" s="22"/>
      <c r="E66" s="22"/>
      <c r="F66" s="22"/>
      <c r="G66" s="46"/>
      <c r="H66" s="22"/>
      <c r="I66" s="22"/>
    </row>
    <row r="67" spans="1:9" ht="12.75" customHeight="1" x14ac:dyDescent="0.25">
      <c r="A67" s="22"/>
      <c r="B67" s="74"/>
      <c r="C67" s="77"/>
      <c r="D67" s="22"/>
      <c r="E67" s="22"/>
      <c r="F67" s="22"/>
      <c r="G67" s="46"/>
      <c r="H67" s="22"/>
      <c r="I67" s="22"/>
    </row>
    <row r="68" spans="1:9" x14ac:dyDescent="0.25">
      <c r="A68" s="22"/>
      <c r="B68" s="35"/>
      <c r="C68" s="22"/>
      <c r="D68" s="22"/>
      <c r="E68" s="22"/>
      <c r="F68" s="22"/>
      <c r="G68" s="46"/>
      <c r="H68" s="22"/>
      <c r="I68" s="22"/>
    </row>
    <row r="69" spans="1:9" ht="12.75" customHeight="1" x14ac:dyDescent="0.25">
      <c r="A69" s="22"/>
      <c r="B69" s="35"/>
      <c r="C69" s="22"/>
      <c r="D69" s="22"/>
      <c r="E69" s="22"/>
      <c r="F69" s="22"/>
      <c r="G69" s="46"/>
      <c r="H69" s="22"/>
      <c r="I69" s="22"/>
    </row>
    <row r="70" spans="1:9" x14ac:dyDescent="0.25">
      <c r="A70" s="22"/>
      <c r="B70" s="35"/>
      <c r="C70" s="22"/>
      <c r="D70" s="22"/>
      <c r="E70" s="22"/>
      <c r="F70" s="22"/>
      <c r="G70" s="46"/>
      <c r="H70" s="22"/>
      <c r="I70" s="22"/>
    </row>
    <row r="71" spans="1:9" x14ac:dyDescent="0.25">
      <c r="A71" s="22"/>
      <c r="B71" s="35"/>
      <c r="C71" s="22"/>
      <c r="D71" s="22"/>
      <c r="E71" s="22"/>
      <c r="F71" s="22"/>
      <c r="G71" s="46"/>
      <c r="H71" s="22"/>
      <c r="I71" s="22"/>
    </row>
    <row r="72" spans="1:9" x14ac:dyDescent="0.25">
      <c r="A72" s="22"/>
      <c r="B72" s="35"/>
      <c r="C72" s="22"/>
      <c r="D72" s="22"/>
      <c r="E72" s="22"/>
      <c r="F72" s="22"/>
      <c r="G72" s="46"/>
      <c r="H72" s="22"/>
      <c r="I72" s="22"/>
    </row>
    <row r="73" spans="1:9" x14ac:dyDescent="0.25">
      <c r="A73" s="22"/>
      <c r="B73" s="35"/>
      <c r="C73" s="22"/>
      <c r="D73" s="22"/>
      <c r="E73" s="22"/>
      <c r="F73" s="22"/>
      <c r="G73" s="46"/>
      <c r="H73" s="22"/>
      <c r="I73" s="22"/>
    </row>
    <row r="74" spans="1:9" ht="12.75" customHeight="1" x14ac:dyDescent="0.25">
      <c r="A74" s="22"/>
      <c r="B74" s="35"/>
      <c r="C74" s="22"/>
      <c r="D74" s="22"/>
      <c r="E74" s="22"/>
      <c r="F74" s="22"/>
      <c r="G74" s="46"/>
      <c r="H74" s="22"/>
      <c r="I74" s="22"/>
    </row>
    <row r="75" spans="1:9" ht="12.75" customHeight="1" x14ac:dyDescent="0.25">
      <c r="A75" s="22"/>
      <c r="B75" s="35"/>
      <c r="C75" s="22"/>
      <c r="D75" s="22"/>
      <c r="E75" s="22"/>
      <c r="F75" s="22"/>
      <c r="G75" s="46"/>
      <c r="H75" s="22"/>
      <c r="I75" s="22"/>
    </row>
    <row r="76" spans="1:9" x14ac:dyDescent="0.25">
      <c r="A76" s="22"/>
      <c r="B76" s="35"/>
      <c r="C76" s="22"/>
      <c r="D76" s="22"/>
      <c r="E76" s="22"/>
      <c r="F76" s="22"/>
      <c r="G76" s="46"/>
      <c r="H76" s="22"/>
      <c r="I76" s="22"/>
    </row>
    <row r="77" spans="1:9" ht="12.75" customHeight="1" x14ac:dyDescent="0.25">
      <c r="A77" s="22"/>
      <c r="B77" s="35"/>
      <c r="C77" s="22"/>
      <c r="D77" s="22"/>
      <c r="E77" s="22"/>
      <c r="F77" s="22"/>
      <c r="G77" s="46"/>
      <c r="H77" s="22"/>
      <c r="I77" s="22"/>
    </row>
    <row r="78" spans="1:9" x14ac:dyDescent="0.25">
      <c r="A78" s="22"/>
      <c r="B78" s="35"/>
      <c r="C78" s="22"/>
      <c r="D78" s="22"/>
      <c r="E78" s="22"/>
      <c r="F78" s="22"/>
      <c r="G78" s="46"/>
      <c r="H78" s="22"/>
      <c r="I78" s="22"/>
    </row>
    <row r="79" spans="1:9" x14ac:dyDescent="0.25">
      <c r="A79" s="22"/>
      <c r="B79" s="35"/>
      <c r="C79" s="22"/>
      <c r="D79" s="22"/>
      <c r="E79" s="22"/>
      <c r="F79" s="22"/>
      <c r="G79" s="46"/>
      <c r="H79" s="22"/>
      <c r="I79" s="22"/>
    </row>
    <row r="80" spans="1:9" x14ac:dyDescent="0.25">
      <c r="A80" s="22"/>
      <c r="B80" s="35"/>
      <c r="C80" s="22"/>
      <c r="D80" s="22"/>
      <c r="E80" s="22"/>
      <c r="F80" s="22"/>
      <c r="G80" s="46"/>
      <c r="H80" s="22"/>
      <c r="I80" s="22"/>
    </row>
    <row r="81" spans="1:9" x14ac:dyDescent="0.25">
      <c r="A81" s="22"/>
      <c r="B81" s="35"/>
      <c r="C81" s="22"/>
      <c r="D81" s="22"/>
      <c r="E81" s="22"/>
      <c r="F81" s="22"/>
      <c r="G81" s="46"/>
      <c r="H81" s="22"/>
      <c r="I81" s="22"/>
    </row>
    <row r="82" spans="1:9" x14ac:dyDescent="0.25">
      <c r="A82" s="22"/>
      <c r="B82" s="35"/>
      <c r="C82" s="22"/>
      <c r="D82" s="22"/>
      <c r="E82" s="22"/>
      <c r="F82" s="22"/>
      <c r="G82" s="46"/>
      <c r="H82" s="22"/>
      <c r="I82" s="22"/>
    </row>
    <row r="83" spans="1:9" x14ac:dyDescent="0.25">
      <c r="A83" s="22"/>
      <c r="B83" s="35"/>
      <c r="C83" s="22"/>
      <c r="D83" s="22"/>
      <c r="E83" s="22"/>
      <c r="F83" s="22"/>
      <c r="G83" s="46"/>
      <c r="H83" s="22"/>
      <c r="I83" s="22"/>
    </row>
    <row r="84" spans="1:9" x14ac:dyDescent="0.25">
      <c r="A84" s="22"/>
      <c r="B84" s="35"/>
      <c r="C84" s="22"/>
      <c r="D84" s="22"/>
      <c r="E84" s="22"/>
      <c r="F84" s="22"/>
      <c r="G84" s="46"/>
      <c r="H84" s="22"/>
      <c r="I84" s="22"/>
    </row>
    <row r="85" spans="1:9" x14ac:dyDescent="0.25">
      <c r="A85" s="22"/>
      <c r="B85" s="35"/>
      <c r="C85" s="22"/>
      <c r="D85" s="22"/>
      <c r="E85" s="22"/>
      <c r="F85" s="22"/>
      <c r="G85" s="46"/>
      <c r="H85" s="22"/>
      <c r="I85" s="22"/>
    </row>
    <row r="86" spans="1:9" x14ac:dyDescent="0.25">
      <c r="A86" s="22"/>
      <c r="B86" s="34"/>
      <c r="C86" s="35"/>
      <c r="D86" s="35"/>
      <c r="E86" s="37"/>
      <c r="G86" s="46"/>
      <c r="H86" s="22"/>
      <c r="I86" s="22"/>
    </row>
    <row r="87" spans="1:9" x14ac:dyDescent="0.25">
      <c r="A87" s="22"/>
      <c r="B87" s="34"/>
      <c r="C87" s="35"/>
      <c r="D87" s="35"/>
      <c r="E87" s="37"/>
      <c r="G87" s="46"/>
      <c r="H87" s="22"/>
      <c r="I87" s="22"/>
    </row>
    <row r="88" spans="1:9" x14ac:dyDescent="0.25">
      <c r="A88" s="22"/>
      <c r="B88" s="34"/>
      <c r="C88" s="35"/>
      <c r="D88" s="35"/>
      <c r="E88" s="37"/>
      <c r="G88" s="46"/>
      <c r="H88" s="22"/>
      <c r="I88" s="22"/>
    </row>
    <row r="89" spans="1:9" x14ac:dyDescent="0.25">
      <c r="A89" s="22"/>
      <c r="B89" s="34"/>
      <c r="C89" s="35"/>
      <c r="D89" s="35"/>
      <c r="E89" s="37"/>
      <c r="G89" s="46"/>
      <c r="H89" s="22"/>
      <c r="I89" s="22"/>
    </row>
    <row r="90" spans="1:9" x14ac:dyDescent="0.25">
      <c r="A90" s="22"/>
      <c r="B90" s="34"/>
      <c r="C90" s="35"/>
      <c r="D90" s="35"/>
      <c r="E90" s="37"/>
      <c r="G90" s="46"/>
      <c r="H90" s="22"/>
      <c r="I90" s="22"/>
    </row>
    <row r="91" spans="1:9" x14ac:dyDescent="0.25">
      <c r="A91" s="22"/>
      <c r="B91" s="34"/>
      <c r="C91" s="35"/>
      <c r="D91" s="35"/>
      <c r="E91" s="37"/>
      <c r="G91" s="46"/>
      <c r="H91" s="22"/>
      <c r="I91" s="22"/>
    </row>
    <row r="92" spans="1:9" x14ac:dyDescent="0.25">
      <c r="A92" s="22"/>
      <c r="B92" s="34"/>
      <c r="C92" s="35"/>
      <c r="D92" s="35"/>
      <c r="E92" s="37"/>
      <c r="G92" s="46"/>
      <c r="H92" s="22"/>
      <c r="I92" s="22"/>
    </row>
  </sheetData>
  <mergeCells count="40">
    <mergeCell ref="B5:D5"/>
    <mergeCell ref="B6:D6"/>
    <mergeCell ref="B7:D7"/>
    <mergeCell ref="B8:D8"/>
    <mergeCell ref="B9:D9"/>
    <mergeCell ref="C24:D24"/>
    <mergeCell ref="C10:D10"/>
    <mergeCell ref="C11:D11"/>
    <mergeCell ref="C12:D12"/>
    <mergeCell ref="C13:D13"/>
    <mergeCell ref="C14:D14"/>
    <mergeCell ref="C15:D15"/>
    <mergeCell ref="C19:D19"/>
    <mergeCell ref="C20:D20"/>
    <mergeCell ref="C21:D21"/>
    <mergeCell ref="C22:D22"/>
    <mergeCell ref="C23:D23"/>
    <mergeCell ref="C40:D40"/>
    <mergeCell ref="B25:D25"/>
    <mergeCell ref="C26:D26"/>
    <mergeCell ref="C27:D27"/>
    <mergeCell ref="B28:D28"/>
    <mergeCell ref="B29:D29"/>
    <mergeCell ref="C30:D30"/>
    <mergeCell ref="C49:D49"/>
    <mergeCell ref="C52:D52"/>
    <mergeCell ref="C56:D56"/>
    <mergeCell ref="B57:D57"/>
    <mergeCell ref="A1:I1"/>
    <mergeCell ref="C41:D41"/>
    <mergeCell ref="C42:D42"/>
    <mergeCell ref="C43:D43"/>
    <mergeCell ref="C46:D46"/>
    <mergeCell ref="B47:D47"/>
    <mergeCell ref="C48:D48"/>
    <mergeCell ref="C31:D31"/>
    <mergeCell ref="C32:D32"/>
    <mergeCell ref="C33:D33"/>
    <mergeCell ref="C34:D34"/>
    <mergeCell ref="C39:D39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vált.</vt:lpstr>
      <vt:lpstr>ph2012</vt:lpstr>
      <vt:lpstr>gsz2012</vt:lpstr>
      <vt:lpstr>gsz2013</vt:lpstr>
      <vt:lpstr>ph2013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</dc:creator>
  <cp:lastModifiedBy>CzimbalmosL</cp:lastModifiedBy>
  <cp:lastPrinted>2014-10-20T13:28:57Z</cp:lastPrinted>
  <dcterms:created xsi:type="dcterms:W3CDTF">2014-08-12T12:23:29Z</dcterms:created>
  <dcterms:modified xsi:type="dcterms:W3CDTF">2014-10-20T13:29:18Z</dcterms:modified>
</cp:coreProperties>
</file>