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TACIONER\BLUEFIELD_STACIONER_EV\ÁROP\Csepel\MEGVALÓSÍTÁS\eredménytermékek\3_FR\"/>
    </mc:Choice>
  </mc:AlternateContent>
  <bookViews>
    <workbookView xWindow="0" yWindow="135" windowWidth="22980" windowHeight="8940"/>
  </bookViews>
  <sheets>
    <sheet name="Munka1" sheetId="1" r:id="rId1"/>
    <sheet name="Munka2" sheetId="2" r:id="rId2"/>
    <sheet name="Munka3" sheetId="3" r:id="rId3"/>
  </sheets>
  <calcPr calcId="152511"/>
</workbook>
</file>

<file path=xl/calcChain.xml><?xml version="1.0" encoding="utf-8"?>
<calcChain xmlns="http://schemas.openxmlformats.org/spreadsheetml/2006/main">
  <c r="N8" i="1" l="1"/>
  <c r="O8" i="1" s="1"/>
  <c r="M8" i="1"/>
  <c r="L39" i="1" l="1"/>
  <c r="L38" i="1"/>
  <c r="L35" i="1"/>
  <c r="L30" i="1"/>
  <c r="L29" i="1"/>
  <c r="L28" i="1"/>
  <c r="L27" i="1"/>
  <c r="L24" i="1"/>
  <c r="L23" i="1"/>
  <c r="L22" i="1"/>
  <c r="L18" i="1"/>
  <c r="L17" i="1"/>
  <c r="L15" i="1"/>
  <c r="L13" i="1"/>
  <c r="L11" i="1"/>
  <c r="L9" i="1"/>
  <c r="L8" i="1"/>
  <c r="L6" i="1"/>
  <c r="K39" i="1"/>
  <c r="K38" i="1"/>
  <c r="K35" i="1"/>
  <c r="K30" i="1"/>
  <c r="K29" i="1"/>
  <c r="K28" i="1"/>
  <c r="K27" i="1"/>
  <c r="K24" i="1"/>
  <c r="K23" i="1"/>
  <c r="K22" i="1"/>
  <c r="K18" i="1"/>
  <c r="K17" i="1"/>
  <c r="K15" i="1"/>
  <c r="K13" i="1"/>
  <c r="K11" i="1"/>
  <c r="K9" i="1"/>
  <c r="K8" i="1"/>
  <c r="K6" i="1"/>
  <c r="L4" i="1"/>
  <c r="K4" i="1"/>
  <c r="F38" i="1"/>
  <c r="F36" i="1"/>
  <c r="F35" i="1"/>
  <c r="F30" i="1"/>
  <c r="F29" i="1"/>
  <c r="F28" i="1"/>
  <c r="F26" i="1"/>
  <c r="F24" i="1"/>
  <c r="F23" i="1"/>
  <c r="E39" i="1"/>
  <c r="E38" i="1"/>
  <c r="E36" i="1"/>
  <c r="E35" i="1"/>
  <c r="E30" i="1"/>
  <c r="E29" i="1"/>
  <c r="E28" i="1"/>
  <c r="E27" i="1"/>
  <c r="E26" i="1"/>
  <c r="E24" i="1"/>
  <c r="E23" i="1"/>
  <c r="F18" i="1"/>
  <c r="F17" i="1"/>
  <c r="F16" i="1"/>
  <c r="F14" i="1"/>
  <c r="F13" i="1"/>
  <c r="F11" i="1"/>
  <c r="F10" i="1"/>
  <c r="F8" i="1"/>
  <c r="E18" i="1"/>
  <c r="E17" i="1"/>
  <c r="E16" i="1"/>
  <c r="E14" i="1"/>
  <c r="E13" i="1"/>
  <c r="E12" i="1"/>
  <c r="E11" i="1"/>
  <c r="E10" i="1"/>
  <c r="E8" i="1"/>
  <c r="F6" i="1"/>
  <c r="E6" i="1"/>
  <c r="J37" i="1"/>
  <c r="I37" i="1"/>
  <c r="D37" i="1"/>
  <c r="F37" i="1" s="1"/>
  <c r="C37" i="1"/>
  <c r="J31" i="1"/>
  <c r="I31" i="1"/>
  <c r="D27" i="1"/>
  <c r="F27" i="1" s="1"/>
  <c r="C27" i="1"/>
  <c r="D22" i="1"/>
  <c r="D31" i="1" s="1"/>
  <c r="C22" i="1"/>
  <c r="J19" i="1"/>
  <c r="L19" i="1" s="1"/>
  <c r="I19" i="1"/>
  <c r="K19" i="1" s="1"/>
  <c r="D15" i="1"/>
  <c r="C15" i="1"/>
  <c r="D9" i="1"/>
  <c r="D7" i="1" s="1"/>
  <c r="C9" i="1"/>
  <c r="E9" i="1" s="1"/>
  <c r="C7" i="1"/>
  <c r="F7" i="1" s="1"/>
  <c r="K31" i="1" l="1"/>
  <c r="L37" i="1"/>
  <c r="F15" i="1"/>
  <c r="E37" i="1"/>
  <c r="K37" i="1"/>
  <c r="D19" i="1"/>
  <c r="C31" i="1"/>
  <c r="F31" i="1" s="1"/>
  <c r="E7" i="1"/>
  <c r="E15" i="1"/>
  <c r="E22" i="1"/>
  <c r="F22" i="1"/>
  <c r="L31" i="1"/>
  <c r="J32" i="1"/>
  <c r="F9" i="1"/>
  <c r="C19" i="1"/>
  <c r="C32" i="1" s="1"/>
  <c r="I32" i="1"/>
  <c r="I40" i="1" s="1"/>
  <c r="C40" i="1" l="1"/>
  <c r="C43" i="1" s="1"/>
  <c r="C42" i="1"/>
  <c r="E31" i="1"/>
  <c r="D32" i="1"/>
  <c r="D42" i="1" s="1"/>
  <c r="F19" i="1"/>
  <c r="E19" i="1"/>
  <c r="J40" i="1"/>
  <c r="K32" i="1"/>
  <c r="L32" i="1"/>
  <c r="L40" i="1" l="1"/>
  <c r="K40" i="1"/>
  <c r="D40" i="1"/>
  <c r="D43" i="1" s="1"/>
  <c r="F32" i="1"/>
  <c r="E32" i="1"/>
  <c r="F40" i="1" l="1"/>
  <c r="E40" i="1"/>
</calcChain>
</file>

<file path=xl/sharedStrings.xml><?xml version="1.0" encoding="utf-8"?>
<sst xmlns="http://schemas.openxmlformats.org/spreadsheetml/2006/main" count="112" uniqueCount="89">
  <si>
    <t>ezer Ft-ban</t>
  </si>
  <si>
    <t>Bevételek</t>
  </si>
  <si>
    <t>2012. év</t>
  </si>
  <si>
    <t>2013. év</t>
  </si>
  <si>
    <t>Kiadások</t>
  </si>
  <si>
    <t>Működési bevételek</t>
  </si>
  <si>
    <t>Működési kiadások</t>
  </si>
  <si>
    <t xml:space="preserve">1. </t>
  </si>
  <si>
    <t>Intézményi működési bevételek</t>
  </si>
  <si>
    <t>Személyi juttatások</t>
  </si>
  <si>
    <t xml:space="preserve">2. </t>
  </si>
  <si>
    <t>Közhatalmi bevételek</t>
  </si>
  <si>
    <t xml:space="preserve">Helyi adók </t>
  </si>
  <si>
    <t>Munkaadókat terhelő járulékok és szoc.hozzájárulási adó</t>
  </si>
  <si>
    <t>Átengedett központi adók</t>
  </si>
  <si>
    <t xml:space="preserve">3. </t>
  </si>
  <si>
    <t>Dologi kiadás</t>
  </si>
  <si>
    <t xml:space="preserve"> - Önkormányzatot megillető SZJA</t>
  </si>
  <si>
    <t xml:space="preserve"> - Gépjármű adó</t>
  </si>
  <si>
    <t xml:space="preserve">4. </t>
  </si>
  <si>
    <t>Ellátottak pénzbeli juttatása</t>
  </si>
  <si>
    <t>Egyéb közhatalmi bevételek</t>
  </si>
  <si>
    <t>3.</t>
  </si>
  <si>
    <t>Egyéb sajátos folyó bevételek, bírságok</t>
  </si>
  <si>
    <t>5.</t>
  </si>
  <si>
    <t>Működés célú pénzeszköz átadás</t>
  </si>
  <si>
    <t>4.</t>
  </si>
  <si>
    <t>Központi költségvetés működési bevételei</t>
  </si>
  <si>
    <t xml:space="preserve">5. </t>
  </si>
  <si>
    <t xml:space="preserve">Működési célú támogatás értékű bevételek, átvett pénzeszközök </t>
  </si>
  <si>
    <t>6.</t>
  </si>
  <si>
    <t>Működési célú támogatás ÁHT-n belülre</t>
  </si>
  <si>
    <t>OEP támogatás</t>
  </si>
  <si>
    <t>Működés célú támogatás értékű bevétel</t>
  </si>
  <si>
    <t>7.</t>
  </si>
  <si>
    <t>Szoc.pol.és egyéb pénzbeli juttatások</t>
  </si>
  <si>
    <t>Működési célú pénzeszköz átvétel államh. kívülről</t>
  </si>
  <si>
    <t>8.</t>
  </si>
  <si>
    <t>Előző évi működési célú pénzmaradv. átadás</t>
  </si>
  <si>
    <t xml:space="preserve">I. </t>
  </si>
  <si>
    <t xml:space="preserve">Működési bevételek összesen: </t>
  </si>
  <si>
    <t>Működési kiadások összesen:</t>
  </si>
  <si>
    <t>Felhalmozási bevételek</t>
  </si>
  <si>
    <t>Felhalmozási kiadások</t>
  </si>
  <si>
    <t>1.</t>
  </si>
  <si>
    <t>Felhalmozási és tőke jellegű bevétel</t>
  </si>
  <si>
    <t>Kerületi beruházások</t>
  </si>
  <si>
    <t>Tárgyi eszk.(ingatlanok) immat.javak értékesítése</t>
  </si>
  <si>
    <t>2.</t>
  </si>
  <si>
    <t>Felújítások</t>
  </si>
  <si>
    <t>Önkorm.sajátos felhalm.és tőke jellegű bevételek</t>
  </si>
  <si>
    <t>Egyéb felhalmozási kiadások</t>
  </si>
  <si>
    <t>Pénzügyi befektetések bevételei</t>
  </si>
  <si>
    <t>Pénzügyi befektetések kiadásai</t>
  </si>
  <si>
    <t>Központi költségvetés felhalm. bevételei</t>
  </si>
  <si>
    <t>Egyéb felhalmozási bevételek</t>
  </si>
  <si>
    <t>Felhalmozás célú támogatás ÁHT-n belülre</t>
  </si>
  <si>
    <t>Felhalmozás célú támogatás értékű bevételek</t>
  </si>
  <si>
    <t xml:space="preserve">Felhalmozás célú pénzeszköz átadás </t>
  </si>
  <si>
    <t>Felhalmozás célú pénzeszköz átvétel államh. kívülről</t>
  </si>
  <si>
    <t>Felhalmozás célú támogatási kölcsön</t>
  </si>
  <si>
    <t>Felhalmozás célra nyújtott kölcsön visszatérülése</t>
  </si>
  <si>
    <t>Előző évi felhalm. célú pénzmaradv. átadás</t>
  </si>
  <si>
    <t>II.</t>
  </si>
  <si>
    <t xml:space="preserve">Felhalmozási bevételek összesen: </t>
  </si>
  <si>
    <t>Felhalmozási kiadások összesen:</t>
  </si>
  <si>
    <t xml:space="preserve">III. </t>
  </si>
  <si>
    <t>Költségvetési bevételek összesen (I.+II.)</t>
  </si>
  <si>
    <t>III.</t>
  </si>
  <si>
    <t>Költségvetési kiadások összesen (I.+II.)</t>
  </si>
  <si>
    <t>Finanszírozási bevételek</t>
  </si>
  <si>
    <t>Finanszírozási kiadások</t>
  </si>
  <si>
    <t>Előző évi működés célú pénzmaradvány</t>
  </si>
  <si>
    <t>Hosszú lejáratú hitel törlesztése</t>
  </si>
  <si>
    <t>Előző évi felhalmozás célú pénzmaradvány</t>
  </si>
  <si>
    <t>IV.</t>
  </si>
  <si>
    <t>Finanszírozási bevételek összesen:</t>
  </si>
  <si>
    <t>Finanszírozási kiadás összesen:</t>
  </si>
  <si>
    <t>V.</t>
  </si>
  <si>
    <t>Költségvetési függő, átfutó, kiegyenlítő bevételek</t>
  </si>
  <si>
    <t>Költségvetési függő,átfutó kiegyenlítő kiadások</t>
  </si>
  <si>
    <t>VI.</t>
  </si>
  <si>
    <t>Pénzkészlet és pénzforg.nélküli bev. egyenlege</t>
  </si>
  <si>
    <t>Bevételek mindösszesen (III.+IV.+V.)</t>
  </si>
  <si>
    <t>Kiadások mindösszesen (III.+IV.+V.+VI.)</t>
  </si>
  <si>
    <t>Létszám</t>
  </si>
  <si>
    <t>Változás (Ft)</t>
  </si>
  <si>
    <t>Változás (%)</t>
  </si>
  <si>
    <t>Budapest XXI. Kerület Csepel Önkormányzata 2012-2013. évi költségvetésének alakulása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</si>
</sst>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Times New Roman"/>
      <family val="2"/>
      <charset val="238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indent="2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3"/>
    </xf>
    <xf numFmtId="3" fontId="6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3" fontId="4" fillId="0" borderId="6" xfId="0" applyNumberFormat="1" applyFont="1" applyBorder="1" applyAlignment="1">
      <alignment horizontal="centerContinuous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3" fontId="5" fillId="0" borderId="3" xfId="0" applyNumberFormat="1" applyFont="1" applyBorder="1" applyAlignment="1">
      <alignment vertical="center"/>
    </xf>
    <xf numFmtId="164" fontId="5" fillId="0" borderId="14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164" fontId="2" fillId="0" borderId="17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164" fontId="5" fillId="0" borderId="17" xfId="0" applyNumberFormat="1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164" fontId="2" fillId="0" borderId="14" xfId="0" applyNumberFormat="1" applyFont="1" applyBorder="1" applyAlignment="1">
      <alignment vertical="center"/>
    </xf>
    <xf numFmtId="3" fontId="6" fillId="0" borderId="23" xfId="0" applyNumberFormat="1" applyFont="1" applyBorder="1" applyAlignment="1">
      <alignment vertical="center"/>
    </xf>
    <xf numFmtId="164" fontId="6" fillId="0" borderId="24" xfId="0" applyNumberFormat="1" applyFont="1" applyBorder="1" applyAlignment="1">
      <alignment vertical="center"/>
    </xf>
    <xf numFmtId="164" fontId="4" fillId="0" borderId="2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2" fillId="3" borderId="1" xfId="0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vertical="center"/>
    </xf>
    <xf numFmtId="3" fontId="4" fillId="3" borderId="23" xfId="0" applyNumberFormat="1" applyFont="1" applyFill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topLeftCell="B1" workbookViewId="0">
      <selection activeCell="N3" sqref="N3"/>
    </sheetView>
  </sheetViews>
  <sheetFormatPr defaultColWidth="9.140625" defaultRowHeight="15" x14ac:dyDescent="0.25"/>
  <cols>
    <col min="1" max="1" width="3.140625" style="15" customWidth="1"/>
    <col min="2" max="2" width="51.7109375" style="15" customWidth="1"/>
    <col min="3" max="5" width="10.5703125" style="16" customWidth="1"/>
    <col min="6" max="6" width="8.7109375" style="16" customWidth="1"/>
    <col min="7" max="7" width="3" style="15" customWidth="1"/>
    <col min="8" max="8" width="42.7109375" style="15" customWidth="1"/>
    <col min="9" max="9" width="10.85546875" style="16" customWidth="1"/>
    <col min="10" max="10" width="10.7109375" style="16" customWidth="1"/>
    <col min="11" max="11" width="10.7109375" style="4" customWidth="1"/>
    <col min="12" max="12" width="9.42578125" style="4" customWidth="1"/>
    <col min="13" max="14" width="9.140625" style="4"/>
    <col min="15" max="15" width="9.5703125" style="4" bestFit="1" customWidth="1"/>
    <col min="16" max="16384" width="9.140625" style="4"/>
  </cols>
  <sheetData>
    <row r="1" spans="1:15" x14ac:dyDescent="0.25">
      <c r="A1" s="54" t="s">
        <v>88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5" ht="14.25" customHeight="1" thickBot="1" x14ac:dyDescent="0.3">
      <c r="A2" s="1"/>
      <c r="B2" s="2"/>
      <c r="C2" s="3"/>
      <c r="D2" s="3"/>
      <c r="E2" s="3"/>
      <c r="F2" s="3"/>
      <c r="G2" s="2"/>
      <c r="H2" s="2"/>
      <c r="I2" s="3"/>
      <c r="J2" s="4"/>
      <c r="L2" s="3" t="s">
        <v>0</v>
      </c>
    </row>
    <row r="3" spans="1:15" s="5" customFormat="1" ht="36" customHeight="1" x14ac:dyDescent="0.25">
      <c r="A3" s="19" t="s">
        <v>1</v>
      </c>
      <c r="B3" s="20"/>
      <c r="C3" s="21" t="s">
        <v>2</v>
      </c>
      <c r="D3" s="22" t="s">
        <v>3</v>
      </c>
      <c r="E3" s="23" t="s">
        <v>86</v>
      </c>
      <c r="F3" s="23" t="s">
        <v>87</v>
      </c>
      <c r="G3" s="20" t="s">
        <v>4</v>
      </c>
      <c r="H3" s="20"/>
      <c r="I3" s="21" t="s">
        <v>2</v>
      </c>
      <c r="J3" s="21" t="s">
        <v>3</v>
      </c>
      <c r="K3" s="23" t="s">
        <v>86</v>
      </c>
      <c r="L3" s="24" t="s">
        <v>87</v>
      </c>
    </row>
    <row r="4" spans="1:15" s="6" customFormat="1" ht="15.6" customHeight="1" thickBot="1" x14ac:dyDescent="0.3">
      <c r="A4" s="57" t="s">
        <v>85</v>
      </c>
      <c r="B4" s="58"/>
      <c r="C4" s="58"/>
      <c r="D4" s="58"/>
      <c r="E4" s="58"/>
      <c r="F4" s="58"/>
      <c r="G4" s="58"/>
      <c r="H4" s="59"/>
      <c r="I4" s="29">
        <v>1966.5</v>
      </c>
      <c r="J4" s="29">
        <v>1208</v>
      </c>
      <c r="K4" s="30">
        <f>SUM(J4-I4)</f>
        <v>-758.5</v>
      </c>
      <c r="L4" s="31">
        <f>SUM(J4/I4)*100</f>
        <v>61.428934655479274</v>
      </c>
    </row>
    <row r="5" spans="1:15" ht="15.75" thickBot="1" x14ac:dyDescent="0.3">
      <c r="A5" s="60" t="s">
        <v>5</v>
      </c>
      <c r="B5" s="61"/>
      <c r="C5" s="61"/>
      <c r="D5" s="61"/>
      <c r="E5" s="61"/>
      <c r="F5" s="62"/>
      <c r="G5" s="60" t="s">
        <v>6</v>
      </c>
      <c r="H5" s="61"/>
      <c r="I5" s="61"/>
      <c r="J5" s="61"/>
      <c r="K5" s="61"/>
      <c r="L5" s="62"/>
    </row>
    <row r="6" spans="1:15" s="10" customFormat="1" x14ac:dyDescent="0.25">
      <c r="A6" s="34" t="s">
        <v>7</v>
      </c>
      <c r="B6" s="35" t="s">
        <v>8</v>
      </c>
      <c r="C6" s="36">
        <v>1399728</v>
      </c>
      <c r="D6" s="36">
        <v>1198346</v>
      </c>
      <c r="E6" s="36">
        <f>SUM(D6-C6)</f>
        <v>-201382</v>
      </c>
      <c r="F6" s="37">
        <f>SUM(D6/C6)*100</f>
        <v>85.612776196518183</v>
      </c>
      <c r="G6" s="34" t="s">
        <v>7</v>
      </c>
      <c r="H6" s="35" t="s">
        <v>9</v>
      </c>
      <c r="I6" s="36">
        <v>5488073</v>
      </c>
      <c r="J6" s="36">
        <v>3164080</v>
      </c>
      <c r="K6" s="38">
        <f t="shared" ref="K6:K40" si="0">SUM(J6-I6)</f>
        <v>-2323993</v>
      </c>
      <c r="L6" s="39">
        <f t="shared" ref="L6:L40" si="1">SUM(J6/I6)*100</f>
        <v>57.653752054682947</v>
      </c>
    </row>
    <row r="7" spans="1:15" x14ac:dyDescent="0.25">
      <c r="A7" s="26" t="s">
        <v>10</v>
      </c>
      <c r="B7" s="48" t="s">
        <v>11</v>
      </c>
      <c r="C7" s="49">
        <f>SUM(C12,C9,C8)</f>
        <v>7327633</v>
      </c>
      <c r="D7" s="49">
        <f>SUM(D12,D9,D8)</f>
        <v>6591330</v>
      </c>
      <c r="E7" s="49">
        <f t="shared" ref="E7:E19" si="2">SUM(D7-C7)</f>
        <v>-736303</v>
      </c>
      <c r="F7" s="32">
        <f t="shared" ref="F7:F19" si="3">SUM(D7/C7)*100</f>
        <v>89.95169381435997</v>
      </c>
      <c r="G7" s="26"/>
      <c r="H7" s="7"/>
      <c r="I7" s="8"/>
      <c r="J7" s="8"/>
      <c r="K7" s="17"/>
      <c r="L7" s="25"/>
    </row>
    <row r="8" spans="1:15" ht="25.5" x14ac:dyDescent="0.25">
      <c r="A8" s="26"/>
      <c r="B8" s="11" t="s">
        <v>12</v>
      </c>
      <c r="C8" s="8">
        <v>6530907</v>
      </c>
      <c r="D8" s="8">
        <v>6343115</v>
      </c>
      <c r="E8" s="8">
        <f t="shared" si="2"/>
        <v>-187792</v>
      </c>
      <c r="F8" s="32">
        <f t="shared" si="3"/>
        <v>97.124564780971468</v>
      </c>
      <c r="G8" s="26" t="s">
        <v>10</v>
      </c>
      <c r="H8" s="12" t="s">
        <v>13</v>
      </c>
      <c r="I8" s="8">
        <v>1432480</v>
      </c>
      <c r="J8" s="8">
        <v>846481</v>
      </c>
      <c r="K8" s="17">
        <f t="shared" si="0"/>
        <v>-585999</v>
      </c>
      <c r="L8" s="25">
        <f t="shared" si="1"/>
        <v>59.091994303585395</v>
      </c>
      <c r="M8" s="47">
        <f>SUM(I6,I8)</f>
        <v>6920553</v>
      </c>
      <c r="N8" s="47">
        <f>SUM(J6,J8)</f>
        <v>4010561</v>
      </c>
      <c r="O8" s="47">
        <f>SUM(N8-M8)</f>
        <v>-2909992</v>
      </c>
    </row>
    <row r="9" spans="1:15" x14ac:dyDescent="0.25">
      <c r="A9" s="26"/>
      <c r="B9" s="11" t="s">
        <v>14</v>
      </c>
      <c r="C9" s="8">
        <f>SUM(C10:C11)</f>
        <v>796726</v>
      </c>
      <c r="D9" s="8">
        <f>SUM(D10:D11)</f>
        <v>201104</v>
      </c>
      <c r="E9" s="8">
        <f t="shared" si="2"/>
        <v>-595622</v>
      </c>
      <c r="F9" s="32">
        <f t="shared" si="3"/>
        <v>25.241300020333213</v>
      </c>
      <c r="G9" s="26" t="s">
        <v>15</v>
      </c>
      <c r="H9" s="7" t="s">
        <v>16</v>
      </c>
      <c r="I9" s="8">
        <v>3934095</v>
      </c>
      <c r="J9" s="8">
        <v>3847155</v>
      </c>
      <c r="K9" s="17">
        <f t="shared" si="0"/>
        <v>-86940</v>
      </c>
      <c r="L9" s="25">
        <f t="shared" si="1"/>
        <v>97.790088953113738</v>
      </c>
    </row>
    <row r="10" spans="1:15" x14ac:dyDescent="0.25">
      <c r="A10" s="26"/>
      <c r="B10" s="13" t="s">
        <v>17</v>
      </c>
      <c r="C10" s="8">
        <v>278988</v>
      </c>
      <c r="D10" s="8">
        <v>0</v>
      </c>
      <c r="E10" s="8">
        <f t="shared" si="2"/>
        <v>-278988</v>
      </c>
      <c r="F10" s="32">
        <f t="shared" si="3"/>
        <v>0</v>
      </c>
      <c r="G10" s="26"/>
      <c r="H10" s="7"/>
      <c r="I10" s="8"/>
      <c r="J10" s="8"/>
      <c r="K10" s="17"/>
      <c r="L10" s="25"/>
    </row>
    <row r="11" spans="1:15" x14ac:dyDescent="0.25">
      <c r="A11" s="26"/>
      <c r="B11" s="13" t="s">
        <v>18</v>
      </c>
      <c r="C11" s="8">
        <v>517738</v>
      </c>
      <c r="D11" s="8">
        <v>201104</v>
      </c>
      <c r="E11" s="8">
        <f t="shared" si="2"/>
        <v>-316634</v>
      </c>
      <c r="F11" s="32">
        <f t="shared" si="3"/>
        <v>38.842812387732792</v>
      </c>
      <c r="G11" s="26" t="s">
        <v>19</v>
      </c>
      <c r="H11" s="7" t="s">
        <v>20</v>
      </c>
      <c r="I11" s="8">
        <v>10643</v>
      </c>
      <c r="J11" s="8">
        <v>534225</v>
      </c>
      <c r="K11" s="17">
        <f t="shared" si="0"/>
        <v>523582</v>
      </c>
      <c r="L11" s="25">
        <f t="shared" si="1"/>
        <v>5019.4963825988916</v>
      </c>
    </row>
    <row r="12" spans="1:15" x14ac:dyDescent="0.25">
      <c r="A12" s="26"/>
      <c r="B12" s="11" t="s">
        <v>21</v>
      </c>
      <c r="C12" s="8">
        <v>0</v>
      </c>
      <c r="D12" s="8">
        <v>47111</v>
      </c>
      <c r="E12" s="8">
        <f t="shared" si="2"/>
        <v>47111</v>
      </c>
      <c r="F12" s="32"/>
      <c r="G12" s="26"/>
      <c r="H12" s="7"/>
      <c r="I12" s="8"/>
      <c r="J12" s="8"/>
      <c r="K12" s="17"/>
      <c r="L12" s="25"/>
    </row>
    <row r="13" spans="1:15" x14ac:dyDescent="0.25">
      <c r="A13" s="26" t="s">
        <v>22</v>
      </c>
      <c r="B13" s="7" t="s">
        <v>23</v>
      </c>
      <c r="C13" s="8">
        <v>617813</v>
      </c>
      <c r="D13" s="8">
        <v>623692</v>
      </c>
      <c r="E13" s="8">
        <f t="shared" si="2"/>
        <v>5879</v>
      </c>
      <c r="F13" s="32">
        <f t="shared" si="3"/>
        <v>100.95158243675675</v>
      </c>
      <c r="G13" s="26" t="s">
        <v>24</v>
      </c>
      <c r="H13" s="12" t="s">
        <v>25</v>
      </c>
      <c r="I13" s="8">
        <v>1200959</v>
      </c>
      <c r="J13" s="8">
        <v>1865406</v>
      </c>
      <c r="K13" s="17">
        <f t="shared" si="0"/>
        <v>664447</v>
      </c>
      <c r="L13" s="25">
        <f t="shared" si="1"/>
        <v>155.32636834396513</v>
      </c>
    </row>
    <row r="14" spans="1:15" x14ac:dyDescent="0.25">
      <c r="A14" s="26" t="s">
        <v>26</v>
      </c>
      <c r="B14" s="48" t="s">
        <v>27</v>
      </c>
      <c r="C14" s="49">
        <v>3404207</v>
      </c>
      <c r="D14" s="49">
        <v>2535656</v>
      </c>
      <c r="E14" s="49">
        <f t="shared" si="2"/>
        <v>-868551</v>
      </c>
      <c r="F14" s="32">
        <f t="shared" si="3"/>
        <v>74.485952234984538</v>
      </c>
      <c r="G14" s="26"/>
      <c r="H14" s="7"/>
      <c r="I14" s="8"/>
      <c r="J14" s="8"/>
      <c r="K14" s="17"/>
      <c r="L14" s="25"/>
    </row>
    <row r="15" spans="1:15" x14ac:dyDescent="0.25">
      <c r="A15" s="26" t="s">
        <v>28</v>
      </c>
      <c r="B15" s="12" t="s">
        <v>29</v>
      </c>
      <c r="C15" s="8">
        <f>SUM(C16:C18)</f>
        <v>1785514</v>
      </c>
      <c r="D15" s="8">
        <f>SUM(D16:D18)</f>
        <v>1803829</v>
      </c>
      <c r="E15" s="8">
        <f t="shared" si="2"/>
        <v>18315</v>
      </c>
      <c r="F15" s="32">
        <f t="shared" si="3"/>
        <v>101.02575504868625</v>
      </c>
      <c r="G15" s="26" t="s">
        <v>30</v>
      </c>
      <c r="H15" s="7" t="s">
        <v>31</v>
      </c>
      <c r="I15" s="8">
        <v>30488</v>
      </c>
      <c r="J15" s="8">
        <v>544156</v>
      </c>
      <c r="K15" s="17">
        <f t="shared" si="0"/>
        <v>513668</v>
      </c>
      <c r="L15" s="25">
        <f t="shared" si="1"/>
        <v>1784.8202571503541</v>
      </c>
    </row>
    <row r="16" spans="1:15" x14ac:dyDescent="0.25">
      <c r="A16" s="26"/>
      <c r="B16" s="11" t="s">
        <v>32</v>
      </c>
      <c r="C16" s="8">
        <v>957220</v>
      </c>
      <c r="D16" s="8">
        <v>959948</v>
      </c>
      <c r="E16" s="8">
        <f t="shared" si="2"/>
        <v>2728</v>
      </c>
      <c r="F16" s="32">
        <f t="shared" si="3"/>
        <v>100.28499195587221</v>
      </c>
      <c r="G16" s="26"/>
      <c r="H16" s="7"/>
      <c r="I16" s="8"/>
      <c r="J16" s="8"/>
      <c r="K16" s="17"/>
      <c r="L16" s="25"/>
    </row>
    <row r="17" spans="1:12" x14ac:dyDescent="0.25">
      <c r="A17" s="26"/>
      <c r="B17" s="11" t="s">
        <v>33</v>
      </c>
      <c r="C17" s="8">
        <v>813321</v>
      </c>
      <c r="D17" s="8">
        <v>841108</v>
      </c>
      <c r="E17" s="8">
        <f t="shared" si="2"/>
        <v>27787</v>
      </c>
      <c r="F17" s="32">
        <f t="shared" si="3"/>
        <v>103.41648623360274</v>
      </c>
      <c r="G17" s="26" t="s">
        <v>34</v>
      </c>
      <c r="H17" s="7" t="s">
        <v>35</v>
      </c>
      <c r="I17" s="8">
        <v>583806</v>
      </c>
      <c r="J17" s="8">
        <v>0</v>
      </c>
      <c r="K17" s="17">
        <f t="shared" si="0"/>
        <v>-583806</v>
      </c>
      <c r="L17" s="25">
        <f t="shared" si="1"/>
        <v>0</v>
      </c>
    </row>
    <row r="18" spans="1:12" x14ac:dyDescent="0.25">
      <c r="A18" s="26"/>
      <c r="B18" s="11" t="s">
        <v>36</v>
      </c>
      <c r="C18" s="8">
        <v>14973</v>
      </c>
      <c r="D18" s="8">
        <v>2773</v>
      </c>
      <c r="E18" s="8">
        <f t="shared" si="2"/>
        <v>-12200</v>
      </c>
      <c r="F18" s="32">
        <f t="shared" si="3"/>
        <v>18.520002671475321</v>
      </c>
      <c r="G18" s="26" t="s">
        <v>37</v>
      </c>
      <c r="H18" s="7" t="s">
        <v>38</v>
      </c>
      <c r="I18" s="8">
        <v>504606</v>
      </c>
      <c r="J18" s="14">
        <v>0</v>
      </c>
      <c r="K18" s="17">
        <f t="shared" si="0"/>
        <v>-504606</v>
      </c>
      <c r="L18" s="25">
        <f t="shared" si="1"/>
        <v>0</v>
      </c>
    </row>
    <row r="19" spans="1:12" x14ac:dyDescent="0.25">
      <c r="A19" s="27" t="s">
        <v>39</v>
      </c>
      <c r="B19" s="9" t="s">
        <v>40</v>
      </c>
      <c r="C19" s="14">
        <f>SUM(C6,C7,C13,C14,C15)</f>
        <v>14534895</v>
      </c>
      <c r="D19" s="14">
        <f>SUM(D6,D7,D13,D14,D15)</f>
        <v>12752853</v>
      </c>
      <c r="E19" s="14">
        <f t="shared" si="2"/>
        <v>-1782042</v>
      </c>
      <c r="F19" s="33">
        <f t="shared" si="3"/>
        <v>87.739560554101018</v>
      </c>
      <c r="G19" s="27" t="s">
        <v>39</v>
      </c>
      <c r="H19" s="9" t="s">
        <v>41</v>
      </c>
      <c r="I19" s="14">
        <f>SUM(I6:I18)</f>
        <v>13185150</v>
      </c>
      <c r="J19" s="14">
        <f>SUM(J6:J18)</f>
        <v>10801503</v>
      </c>
      <c r="K19" s="18">
        <f t="shared" si="0"/>
        <v>-2383647</v>
      </c>
      <c r="L19" s="28">
        <f t="shared" si="1"/>
        <v>81.921730128212417</v>
      </c>
    </row>
    <row r="20" spans="1:12" x14ac:dyDescent="0.25">
      <c r="A20" s="27"/>
      <c r="B20" s="9"/>
      <c r="C20" s="14"/>
      <c r="D20" s="14"/>
      <c r="E20" s="14"/>
      <c r="F20" s="33"/>
      <c r="G20" s="27"/>
      <c r="H20" s="9"/>
      <c r="I20" s="14"/>
      <c r="J20" s="14"/>
      <c r="K20" s="17"/>
      <c r="L20" s="25"/>
    </row>
    <row r="21" spans="1:12" x14ac:dyDescent="0.25">
      <c r="A21" s="51" t="s">
        <v>42</v>
      </c>
      <c r="B21" s="52"/>
      <c r="C21" s="52"/>
      <c r="D21" s="52"/>
      <c r="E21" s="52"/>
      <c r="F21" s="53"/>
      <c r="G21" s="51" t="s">
        <v>43</v>
      </c>
      <c r="H21" s="52"/>
      <c r="I21" s="52"/>
      <c r="J21" s="52"/>
      <c r="K21" s="52"/>
      <c r="L21" s="53"/>
    </row>
    <row r="22" spans="1:12" x14ac:dyDescent="0.25">
      <c r="A22" s="26" t="s">
        <v>44</v>
      </c>
      <c r="B22" s="7" t="s">
        <v>45</v>
      </c>
      <c r="C22" s="8">
        <f>SUM(C23:C25)</f>
        <v>36385</v>
      </c>
      <c r="D22" s="8">
        <f>SUM(D23:D25)</f>
        <v>111368</v>
      </c>
      <c r="E22" s="8">
        <f t="shared" ref="E22:E40" si="4">SUM(D22-C22)</f>
        <v>74983</v>
      </c>
      <c r="F22" s="32">
        <f t="shared" ref="F22:F32" si="5">SUM(D22/C22)*100</f>
        <v>306.08217672117632</v>
      </c>
      <c r="G22" s="26" t="s">
        <v>44</v>
      </c>
      <c r="H22" s="7" t="s">
        <v>46</v>
      </c>
      <c r="I22" s="8">
        <v>247274</v>
      </c>
      <c r="J22" s="8">
        <v>397631</v>
      </c>
      <c r="K22" s="17">
        <f t="shared" si="0"/>
        <v>150357</v>
      </c>
      <c r="L22" s="25">
        <f t="shared" si="1"/>
        <v>160.80582673471534</v>
      </c>
    </row>
    <row r="23" spans="1:12" x14ac:dyDescent="0.25">
      <c r="A23" s="26"/>
      <c r="B23" s="11" t="s">
        <v>47</v>
      </c>
      <c r="C23" s="8">
        <v>1968</v>
      </c>
      <c r="D23" s="8">
        <v>111368</v>
      </c>
      <c r="E23" s="8">
        <f t="shared" si="4"/>
        <v>109400</v>
      </c>
      <c r="F23" s="32">
        <f t="shared" si="5"/>
        <v>5658.9430894308944</v>
      </c>
      <c r="G23" s="26" t="s">
        <v>48</v>
      </c>
      <c r="H23" s="7" t="s">
        <v>49</v>
      </c>
      <c r="I23" s="8">
        <v>237583</v>
      </c>
      <c r="J23" s="8">
        <v>232732</v>
      </c>
      <c r="K23" s="17">
        <f t="shared" si="0"/>
        <v>-4851</v>
      </c>
      <c r="L23" s="25">
        <f t="shared" si="1"/>
        <v>97.958187244036822</v>
      </c>
    </row>
    <row r="24" spans="1:12" x14ac:dyDescent="0.25">
      <c r="A24" s="26"/>
      <c r="B24" s="11" t="s">
        <v>50</v>
      </c>
      <c r="C24" s="8">
        <v>34417</v>
      </c>
      <c r="D24" s="8">
        <v>0</v>
      </c>
      <c r="E24" s="8">
        <f t="shared" si="4"/>
        <v>-34417</v>
      </c>
      <c r="F24" s="32">
        <f t="shared" si="5"/>
        <v>0</v>
      </c>
      <c r="G24" s="26" t="s">
        <v>22</v>
      </c>
      <c r="H24" s="7" t="s">
        <v>51</v>
      </c>
      <c r="I24" s="8">
        <v>95186</v>
      </c>
      <c r="J24" s="8">
        <v>42168</v>
      </c>
      <c r="K24" s="17">
        <f t="shared" si="0"/>
        <v>-53018</v>
      </c>
      <c r="L24" s="25">
        <f t="shared" si="1"/>
        <v>44.300632445947933</v>
      </c>
    </row>
    <row r="25" spans="1:12" s="10" customFormat="1" x14ac:dyDescent="0.25">
      <c r="A25" s="26"/>
      <c r="B25" s="11" t="s">
        <v>52</v>
      </c>
      <c r="C25" s="8">
        <v>0</v>
      </c>
      <c r="D25" s="8">
        <v>0</v>
      </c>
      <c r="E25" s="8"/>
      <c r="F25" s="32"/>
      <c r="G25" s="26" t="s">
        <v>26</v>
      </c>
      <c r="H25" s="7" t="s">
        <v>53</v>
      </c>
      <c r="I25" s="8">
        <v>0</v>
      </c>
      <c r="J25" s="8">
        <v>0</v>
      </c>
      <c r="K25" s="17"/>
      <c r="L25" s="25"/>
    </row>
    <row r="26" spans="1:12" x14ac:dyDescent="0.25">
      <c r="A26" s="26" t="s">
        <v>10</v>
      </c>
      <c r="B26" s="7" t="s">
        <v>54</v>
      </c>
      <c r="C26" s="8">
        <v>119105</v>
      </c>
      <c r="D26" s="8">
        <v>562257</v>
      </c>
      <c r="E26" s="8">
        <f t="shared" si="4"/>
        <v>443152</v>
      </c>
      <c r="F26" s="32">
        <f t="shared" si="5"/>
        <v>472.06834305864572</v>
      </c>
      <c r="G26" s="26"/>
      <c r="H26" s="7"/>
      <c r="I26" s="8"/>
      <c r="J26" s="8"/>
      <c r="K26" s="17"/>
      <c r="L26" s="25"/>
    </row>
    <row r="27" spans="1:12" x14ac:dyDescent="0.25">
      <c r="A27" s="26" t="s">
        <v>15</v>
      </c>
      <c r="B27" s="7" t="s">
        <v>55</v>
      </c>
      <c r="C27" s="8">
        <f>SUM(C28:C29)</f>
        <v>746485</v>
      </c>
      <c r="D27" s="8">
        <f>SUM(D28:D29)</f>
        <v>882706</v>
      </c>
      <c r="E27" s="8">
        <f t="shared" si="4"/>
        <v>136221</v>
      </c>
      <c r="F27" s="32">
        <f t="shared" si="5"/>
        <v>118.2483238109272</v>
      </c>
      <c r="G27" s="26" t="s">
        <v>24</v>
      </c>
      <c r="H27" s="7" t="s">
        <v>56</v>
      </c>
      <c r="I27" s="8">
        <v>141738</v>
      </c>
      <c r="J27" s="8">
        <v>693816</v>
      </c>
      <c r="K27" s="17">
        <f t="shared" si="0"/>
        <v>552078</v>
      </c>
      <c r="L27" s="25">
        <f t="shared" si="1"/>
        <v>489.50598992507304</v>
      </c>
    </row>
    <row r="28" spans="1:12" x14ac:dyDescent="0.25">
      <c r="A28" s="26"/>
      <c r="B28" s="11" t="s">
        <v>57</v>
      </c>
      <c r="C28" s="8">
        <v>746290</v>
      </c>
      <c r="D28" s="8">
        <v>833004</v>
      </c>
      <c r="E28" s="8">
        <f t="shared" si="4"/>
        <v>86714</v>
      </c>
      <c r="F28" s="32">
        <f t="shared" si="5"/>
        <v>111.61934368677055</v>
      </c>
      <c r="G28" s="26" t="s">
        <v>30</v>
      </c>
      <c r="H28" s="7" t="s">
        <v>58</v>
      </c>
      <c r="I28" s="8">
        <v>130529</v>
      </c>
      <c r="J28" s="8">
        <v>260561</v>
      </c>
      <c r="K28" s="17">
        <f t="shared" si="0"/>
        <v>130032</v>
      </c>
      <c r="L28" s="25">
        <f t="shared" si="1"/>
        <v>199.61924170107793</v>
      </c>
    </row>
    <row r="29" spans="1:12" s="10" customFormat="1" x14ac:dyDescent="0.25">
      <c r="A29" s="26"/>
      <c r="B29" s="11" t="s">
        <v>59</v>
      </c>
      <c r="C29" s="8">
        <v>195</v>
      </c>
      <c r="D29" s="8">
        <v>49702</v>
      </c>
      <c r="E29" s="8">
        <f t="shared" si="4"/>
        <v>49507</v>
      </c>
      <c r="F29" s="32">
        <f t="shared" si="5"/>
        <v>25488.205128205129</v>
      </c>
      <c r="G29" s="26" t="s">
        <v>34</v>
      </c>
      <c r="H29" s="7" t="s">
        <v>60</v>
      </c>
      <c r="I29" s="8">
        <v>75599</v>
      </c>
      <c r="J29" s="8">
        <v>0</v>
      </c>
      <c r="K29" s="17">
        <f t="shared" si="0"/>
        <v>-75599</v>
      </c>
      <c r="L29" s="25">
        <f t="shared" si="1"/>
        <v>0</v>
      </c>
    </row>
    <row r="30" spans="1:12" s="10" customFormat="1" x14ac:dyDescent="0.25">
      <c r="A30" s="26" t="s">
        <v>19</v>
      </c>
      <c r="B30" s="7" t="s">
        <v>61</v>
      </c>
      <c r="C30" s="8">
        <v>24847</v>
      </c>
      <c r="D30" s="8">
        <v>0</v>
      </c>
      <c r="E30" s="8">
        <f t="shared" si="4"/>
        <v>-24847</v>
      </c>
      <c r="F30" s="32">
        <f t="shared" si="5"/>
        <v>0</v>
      </c>
      <c r="G30" s="26" t="s">
        <v>37</v>
      </c>
      <c r="H30" s="7" t="s">
        <v>62</v>
      </c>
      <c r="I30" s="8">
        <v>690629</v>
      </c>
      <c r="J30" s="8">
        <v>0</v>
      </c>
      <c r="K30" s="17">
        <f t="shared" si="0"/>
        <v>-690629</v>
      </c>
      <c r="L30" s="25">
        <f t="shared" si="1"/>
        <v>0</v>
      </c>
    </row>
    <row r="31" spans="1:12" s="10" customFormat="1" x14ac:dyDescent="0.25">
      <c r="A31" s="27" t="s">
        <v>63</v>
      </c>
      <c r="B31" s="9" t="s">
        <v>64</v>
      </c>
      <c r="C31" s="14">
        <f>SUM(C22,C26,C27,C30)</f>
        <v>926822</v>
      </c>
      <c r="D31" s="14">
        <f>SUM(D22,D26,D27,D30)</f>
        <v>1556331</v>
      </c>
      <c r="E31" s="14">
        <f t="shared" si="4"/>
        <v>629509</v>
      </c>
      <c r="F31" s="33">
        <f t="shared" si="5"/>
        <v>167.92124054025476</v>
      </c>
      <c r="G31" s="27" t="s">
        <v>63</v>
      </c>
      <c r="H31" s="9" t="s">
        <v>65</v>
      </c>
      <c r="I31" s="14">
        <f>SUM(I22:I30)</f>
        <v>1618538</v>
      </c>
      <c r="J31" s="14">
        <f>SUM(J22:J30)</f>
        <v>1626908</v>
      </c>
      <c r="K31" s="18">
        <f t="shared" si="0"/>
        <v>8370</v>
      </c>
      <c r="L31" s="28">
        <f t="shared" si="1"/>
        <v>100.51713336356639</v>
      </c>
    </row>
    <row r="32" spans="1:12" x14ac:dyDescent="0.25">
      <c r="A32" s="27" t="s">
        <v>66</v>
      </c>
      <c r="B32" s="9" t="s">
        <v>67</v>
      </c>
      <c r="C32" s="14">
        <f>SUM(C19,C31)</f>
        <v>15461717</v>
      </c>
      <c r="D32" s="14">
        <f>SUM(D19,D31)</f>
        <v>14309184</v>
      </c>
      <c r="E32" s="14">
        <f t="shared" si="4"/>
        <v>-1152533</v>
      </c>
      <c r="F32" s="33">
        <f t="shared" si="5"/>
        <v>92.545892542206019</v>
      </c>
      <c r="G32" s="27" t="s">
        <v>68</v>
      </c>
      <c r="H32" s="9" t="s">
        <v>69</v>
      </c>
      <c r="I32" s="14">
        <f>SUM(I19,I31)</f>
        <v>14803688</v>
      </c>
      <c r="J32" s="14">
        <f>SUM(J19,J31)</f>
        <v>12428411</v>
      </c>
      <c r="K32" s="18">
        <f t="shared" si="0"/>
        <v>-2375277</v>
      </c>
      <c r="L32" s="28">
        <f t="shared" si="1"/>
        <v>83.954829364142242</v>
      </c>
    </row>
    <row r="33" spans="1:12" x14ac:dyDescent="0.25">
      <c r="A33" s="27"/>
      <c r="B33" s="9"/>
      <c r="C33" s="14"/>
      <c r="D33" s="14"/>
      <c r="E33" s="8"/>
      <c r="F33" s="33"/>
      <c r="G33" s="27"/>
      <c r="H33" s="9"/>
      <c r="I33" s="14"/>
      <c r="J33" s="14"/>
      <c r="K33" s="17"/>
      <c r="L33" s="25"/>
    </row>
    <row r="34" spans="1:12" s="15" customFormat="1" ht="14.45" customHeight="1" x14ac:dyDescent="0.25">
      <c r="A34" s="51" t="s">
        <v>70</v>
      </c>
      <c r="B34" s="52"/>
      <c r="C34" s="52"/>
      <c r="D34" s="52"/>
      <c r="E34" s="52"/>
      <c r="F34" s="53"/>
      <c r="G34" s="51" t="s">
        <v>71</v>
      </c>
      <c r="H34" s="52"/>
      <c r="I34" s="52"/>
      <c r="J34" s="52"/>
      <c r="K34" s="52"/>
      <c r="L34" s="53"/>
    </row>
    <row r="35" spans="1:12" s="15" customFormat="1" x14ac:dyDescent="0.25">
      <c r="A35" s="26" t="s">
        <v>44</v>
      </c>
      <c r="B35" s="7" t="s">
        <v>72</v>
      </c>
      <c r="C35" s="8">
        <v>340894</v>
      </c>
      <c r="D35" s="8">
        <v>720097</v>
      </c>
      <c r="E35" s="8">
        <f t="shared" si="4"/>
        <v>379203</v>
      </c>
      <c r="F35" s="32">
        <f t="shared" ref="F35:F40" si="6">SUM(D35/C35)*100</f>
        <v>211.23780412679602</v>
      </c>
      <c r="G35" s="26" t="s">
        <v>44</v>
      </c>
      <c r="H35" s="7" t="s">
        <v>73</v>
      </c>
      <c r="I35" s="8">
        <v>248003</v>
      </c>
      <c r="J35" s="8">
        <v>540439</v>
      </c>
      <c r="K35" s="17">
        <f t="shared" si="0"/>
        <v>292436</v>
      </c>
      <c r="L35" s="25">
        <f t="shared" si="1"/>
        <v>217.9163155284412</v>
      </c>
    </row>
    <row r="36" spans="1:12" s="15" customFormat="1" x14ac:dyDescent="0.25">
      <c r="A36" s="26" t="s">
        <v>48</v>
      </c>
      <c r="B36" s="7" t="s">
        <v>74</v>
      </c>
      <c r="C36" s="8">
        <v>494173</v>
      </c>
      <c r="D36" s="8">
        <v>626597</v>
      </c>
      <c r="E36" s="8">
        <f t="shared" si="4"/>
        <v>132424</v>
      </c>
      <c r="F36" s="32">
        <f t="shared" si="6"/>
        <v>126.79709332561673</v>
      </c>
      <c r="G36" s="27"/>
      <c r="H36" s="7"/>
      <c r="I36" s="8"/>
      <c r="J36" s="8"/>
      <c r="K36" s="17"/>
      <c r="L36" s="25"/>
    </row>
    <row r="37" spans="1:12" s="15" customFormat="1" x14ac:dyDescent="0.25">
      <c r="A37" s="27" t="s">
        <v>75</v>
      </c>
      <c r="B37" s="9" t="s">
        <v>76</v>
      </c>
      <c r="C37" s="14">
        <f>SUM(C35:C36)</f>
        <v>835067</v>
      </c>
      <c r="D37" s="14">
        <f>SUM(D35:D36)</f>
        <v>1346694</v>
      </c>
      <c r="E37" s="14">
        <f t="shared" si="4"/>
        <v>511627</v>
      </c>
      <c r="F37" s="33">
        <f t="shared" si="6"/>
        <v>161.26777851358034</v>
      </c>
      <c r="G37" s="27" t="s">
        <v>75</v>
      </c>
      <c r="H37" s="9" t="s">
        <v>77</v>
      </c>
      <c r="I37" s="14">
        <f>SUM(I35:I36)</f>
        <v>248003</v>
      </c>
      <c r="J37" s="14">
        <f>SUM(J35:J36)</f>
        <v>540439</v>
      </c>
      <c r="K37" s="17">
        <f t="shared" si="0"/>
        <v>292436</v>
      </c>
      <c r="L37" s="25">
        <f t="shared" si="1"/>
        <v>217.9163155284412</v>
      </c>
    </row>
    <row r="38" spans="1:12" s="15" customFormat="1" x14ac:dyDescent="0.25">
      <c r="A38" s="27" t="s">
        <v>78</v>
      </c>
      <c r="B38" s="7" t="s">
        <v>79</v>
      </c>
      <c r="C38" s="8">
        <v>119724</v>
      </c>
      <c r="D38" s="8">
        <v>-112285</v>
      </c>
      <c r="E38" s="8">
        <f t="shared" si="4"/>
        <v>-232009</v>
      </c>
      <c r="F38" s="32">
        <f t="shared" si="6"/>
        <v>-93.786542380809195</v>
      </c>
      <c r="G38" s="27" t="s">
        <v>78</v>
      </c>
      <c r="H38" s="7" t="s">
        <v>80</v>
      </c>
      <c r="I38" s="8">
        <v>25815</v>
      </c>
      <c r="J38" s="8">
        <v>-107541</v>
      </c>
      <c r="K38" s="17">
        <f t="shared" si="0"/>
        <v>-133356</v>
      </c>
      <c r="L38" s="25">
        <f t="shared" si="1"/>
        <v>-416.58338175479372</v>
      </c>
    </row>
    <row r="39" spans="1:12" s="15" customFormat="1" ht="15.75" thickBot="1" x14ac:dyDescent="0.3">
      <c r="A39" s="40"/>
      <c r="B39" s="41"/>
      <c r="C39" s="42"/>
      <c r="D39" s="42"/>
      <c r="E39" s="42">
        <f t="shared" si="4"/>
        <v>0</v>
      </c>
      <c r="F39" s="43"/>
      <c r="G39" s="40" t="s">
        <v>81</v>
      </c>
      <c r="H39" s="41" t="s">
        <v>82</v>
      </c>
      <c r="I39" s="42">
        <v>1339002</v>
      </c>
      <c r="J39" s="42">
        <v>2682284</v>
      </c>
      <c r="K39" s="30">
        <f t="shared" si="0"/>
        <v>1343282</v>
      </c>
      <c r="L39" s="31">
        <f t="shared" si="1"/>
        <v>200.31964104609253</v>
      </c>
    </row>
    <row r="40" spans="1:12" s="15" customFormat="1" ht="15.75" thickBot="1" x14ac:dyDescent="0.3">
      <c r="A40" s="55" t="s">
        <v>83</v>
      </c>
      <c r="B40" s="56"/>
      <c r="C40" s="44">
        <f>SUM(C32,C37,C38)</f>
        <v>16416508</v>
      </c>
      <c r="D40" s="44">
        <f>SUM(D32,D37,D38)</f>
        <v>15543593</v>
      </c>
      <c r="E40" s="44">
        <f t="shared" si="4"/>
        <v>-872915</v>
      </c>
      <c r="F40" s="45">
        <f t="shared" si="6"/>
        <v>94.682699877464799</v>
      </c>
      <c r="G40" s="55" t="s">
        <v>84</v>
      </c>
      <c r="H40" s="56"/>
      <c r="I40" s="44">
        <f>SUM(I32,I37,I38,I39)</f>
        <v>16416508</v>
      </c>
      <c r="J40" s="44">
        <f>SUM(J32,J37,J38,J39)</f>
        <v>15543593</v>
      </c>
      <c r="K40" s="50">
        <f t="shared" si="0"/>
        <v>-872915</v>
      </c>
      <c r="L40" s="46">
        <f t="shared" si="1"/>
        <v>94.682699877464799</v>
      </c>
    </row>
    <row r="42" spans="1:12" x14ac:dyDescent="0.25">
      <c r="C42" s="15">
        <f>SUM(C14/C32)*100</f>
        <v>22.017004967818256</v>
      </c>
      <c r="D42" s="15">
        <f>SUM(D14/D32)*100</f>
        <v>17.720479378838093</v>
      </c>
    </row>
    <row r="43" spans="1:12" x14ac:dyDescent="0.25">
      <c r="C43" s="16">
        <f>SUM(C14/C40)*100</f>
        <v>20.736486712034008</v>
      </c>
      <c r="D43" s="16">
        <f>SUM(D14/D40)*100</f>
        <v>16.313190907662083</v>
      </c>
    </row>
  </sheetData>
  <mergeCells count="10">
    <mergeCell ref="G21:L21"/>
    <mergeCell ref="A34:F34"/>
    <mergeCell ref="G34:L34"/>
    <mergeCell ref="A1:L1"/>
    <mergeCell ref="A40:B40"/>
    <mergeCell ref="G40:H40"/>
    <mergeCell ref="A4:H4"/>
    <mergeCell ref="A5:F5"/>
    <mergeCell ref="G5:L5"/>
    <mergeCell ref="A21:F21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Header xml:space="preserve">&amp;R&amp;"Calibri,Normál"&amp;10 3/1. számú melléklet&amp;"Times New Roman,Normál"&amp;11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Bálint</dc:creator>
  <cp:lastModifiedBy>CzimbalmosL</cp:lastModifiedBy>
  <cp:lastPrinted>2014-10-20T13:24:58Z</cp:lastPrinted>
  <dcterms:created xsi:type="dcterms:W3CDTF">2014-08-07T11:26:39Z</dcterms:created>
  <dcterms:modified xsi:type="dcterms:W3CDTF">2014-10-20T13:25:04Z</dcterms:modified>
</cp:coreProperties>
</file>